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05" windowWidth="14805" windowHeight="7110" tabRatio="489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Лист1!$A$1:$M$110</definedName>
  </definedNames>
  <calcPr calcId="124519" refMode="R1C1"/>
</workbook>
</file>

<file path=xl/calcChain.xml><?xml version="1.0" encoding="utf-8"?>
<calcChain xmlns="http://schemas.openxmlformats.org/spreadsheetml/2006/main">
  <c r="G103" i="1"/>
  <c r="G102"/>
  <c r="G101"/>
  <c r="G100"/>
  <c r="G99"/>
  <c r="G98"/>
  <c r="G97"/>
  <c r="G96"/>
  <c r="G95"/>
  <c r="G94"/>
  <c r="G92"/>
  <c r="G91"/>
  <c r="G89"/>
  <c r="G88"/>
  <c r="G87"/>
  <c r="G86"/>
  <c r="G85"/>
  <c r="G84"/>
  <c r="G83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7"/>
  <c r="G16"/>
  <c r="G15"/>
  <c r="G14"/>
  <c r="G13"/>
  <c r="G12"/>
  <c r="G11"/>
  <c r="G10"/>
  <c r="G9"/>
  <c r="G8"/>
  <c r="G7"/>
  <c r="G6"/>
  <c r="G5"/>
</calcChain>
</file>

<file path=xl/sharedStrings.xml><?xml version="1.0" encoding="utf-8"?>
<sst xmlns="http://schemas.openxmlformats.org/spreadsheetml/2006/main" count="399" uniqueCount="182">
  <si>
    <t>Кол-во</t>
  </si>
  <si>
    <t>Итоги / Победитель</t>
  </si>
  <si>
    <t>штука</t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</si>
  <si>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</si>
  <si>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</si>
  <si>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</si>
  <si>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</si>
  <si>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Цена за единицу по лотам</t>
  </si>
  <si>
    <t>Сумма по лотам</t>
  </si>
  <si>
    <t>упаковка</t>
  </si>
  <si>
    <t>ампула</t>
  </si>
  <si>
    <t xml:space="preserve">Приложение №1 </t>
  </si>
  <si>
    <t>Sysmex 21 KX+SP 300</t>
  </si>
  <si>
    <t xml:space="preserve">CELLPACK 20л </t>
  </si>
  <si>
    <t>Разбавитель, используемый для разбавления аспирированных проб для анализа с целью измерения количества эритроцитов, количества лейкоцитов, концентрации гемоглобина и количества тромбоцитов, проводимость не более 13,40 mS/cm, pH в пределах 7,75-7,85, объем упаковки -20л.</t>
  </si>
  <si>
    <t>упак</t>
  </si>
  <si>
    <t xml:space="preserve">Cellclean (очищающий раствор Cellclean) </t>
  </si>
  <si>
    <t>Сильнощелочной очиститель  объем 50 мл,  для удаления лизирующих реагентов, клеточных остатков и протеинов крови из гидравлической системы прибора. Предназначен для использования в гематологических анализаторах компании Sysmex</t>
  </si>
  <si>
    <t xml:space="preserve">Stromatolyser-WH  3 х 500 мл  </t>
  </si>
  <si>
    <t>Готовый к использованию реагент, для лизирования эритроцитов и для точного подсчета лейкоцитов, анализа распределения трехмодального размера лейкоцитов (лифоцитов, нейтрофилов и смешанной популяции клеток) и измерения уровня гемоглобина. Содержит соли аммония и хлорид натрия. Упаковка 3 флакона по 500 мл. Предназначен для использования в гематологических анализаторах компании Sysmex</t>
  </si>
  <si>
    <t xml:space="preserve">EIGHTCHECK-3WP H 1.5 мл </t>
  </si>
  <si>
    <t>Контрольная кровь (высокий уровень) для проверки прецизионности и точности гематологических  анализаторов по 16 диагностическим и 6 сервисным параметрам.</t>
  </si>
  <si>
    <t>флак</t>
  </si>
  <si>
    <t xml:space="preserve">EIGHTCHECK-3WP L 1.5 мл </t>
  </si>
  <si>
    <t>Контрольная кровь (низкий уровень) для проверки прецизионности и точности гематологических  анализаторов по 16 диагностическим и 6 сервисным параметрам</t>
  </si>
  <si>
    <t xml:space="preserve">EIGHTCHECK-3WP N 1.5 мл  </t>
  </si>
  <si>
    <t>Контрольная кровь (норма)  для проверки прецизионности и точности гематологических  анализаторов по 16 диагностическим и 6 сервисным параметрам.</t>
  </si>
  <si>
    <t xml:space="preserve">Чековая лента 57x30*12 </t>
  </si>
  <si>
    <t>Термолента 57мм x 30м(А), предназначена для распечатки результатов биохимических параметров  мочи на полуавтоматическом  анализаторе мочи Uriscan optima</t>
  </si>
  <si>
    <t>шт</t>
  </si>
  <si>
    <t>Uriscan</t>
  </si>
  <si>
    <t>Тест-полоски URiSCAN 11 srtip из комплекта  Анализатор мочи Uriscan optima (100 тестов) +2 +30 С URiSCAN 11 srtip 100шт/уп</t>
  </si>
  <si>
    <t xml:space="preserve">URiTROL 1,2,3 (контрольная моча лиофилизированная, уровни 1,2,3)  3фл/уп t +2 + 8 C URiTROL Level I,II,III </t>
  </si>
  <si>
    <t>Тромбоэластограф</t>
  </si>
  <si>
    <t>Оптимизированный стартовый реагент star-TEM из комплекта Система гемостаза цельной крови методом тромбоэластометрии ROTEM Delta (10х10) +2 +8 С (Tem Innovations GmbH, ГЕРМАНИЯ )</t>
  </si>
  <si>
    <t>Оптимизированный активатор внутреннего пути in-TEM из комплекта Система гемостаза цельной крови методом тромбоэластометрии ROTEM Delta (10х10) +2 +8 С (Tem Innovations GmbH, ГЕРМАНИЯ )</t>
  </si>
  <si>
    <t xml:space="preserve">Оптимизированный активатор внешнего пути ex-TEM из комплекта Система гемостаза цельной крови методом тромбоэластометрии ROTEM Delta (10х10) +2 +8 С (Tem Innovations GmbH, ГЕРМАНИЯ </t>
  </si>
  <si>
    <t>Подтверждение гиперфибринолиза ap-TEM из комплекта Система гемостаза цельной крови методом тромбоэластометрии ROTEM Delta  (10х5) +2 +8 С (Tem Innovations GmbH, ГЕРМАНИЯ )</t>
  </si>
  <si>
    <t>Дифференциал фибриногена и тромбоцитов fib-TEM из комплекта Система гемостаза цельной крови методом тромбоэластометрии ROTEM Delta (10х5) +2 +8 С (Tem Innovations GmbH, ГЕРМАНИЯ )</t>
  </si>
  <si>
    <t>Контроль ROTROL N (нормал), измеренный (4 теста/фл) из комплекта Система гемостаза цельной крови методом тромбоэластометрии ROTEM Delta  +2 +8 С (Tem Innovations GmbH, ГЕРМАНИЯ )</t>
  </si>
  <si>
    <t>Контроль ROTROL P из комплекта Система гемостаза цельной крови методом тромбоэластометрии ROTEM Delta (5х4)  +2 +8 С (Tem Innovations GmbH, ГЕРМАНИЯ )</t>
  </si>
  <si>
    <t>Фильтр защитный 200 мкл РЕ стандартный из комплекта Система гемостаза цельной крови методом тромбоэластометрии ROTEM Delta (Tem Innovations GmbH, ГЕРМАНИЯ )</t>
  </si>
  <si>
    <t>Наконечники из комплекта Система гемостаза цельной крови методом тромбоэластометрии ROTEM Delta (10х96шт) -20+40С (Tem Innovations GmbH, ГЕРМАНИЯ )</t>
  </si>
  <si>
    <t xml:space="preserve">Измерительные диспосистемы- Measuring Cup&amp;Pin Pro из комплекта Система гемостаза цельной крови методом тромбоэластометрии ROTEM Delta (10х20шт) (Tem Innovations GmbH, ГЕРМАНИЯ </t>
  </si>
  <si>
    <t>МП</t>
  </si>
  <si>
    <t>Директор__________________________А. Кодасбаев</t>
  </si>
  <si>
    <t>закуп не состоялся</t>
  </si>
  <si>
    <t>контейнер для мочи</t>
  </si>
  <si>
    <t>вакуумный для мочи стерильный 100 мл</t>
  </si>
  <si>
    <t xml:space="preserve">перчатки медицинские смотровые латексные нестерильные, опудренные, гладкие размер S,M,L </t>
  </si>
  <si>
    <t xml:space="preserve">перчатки гладкие и тестурированные. Микроскопическая шероховатость ладонной поверхности текстурированных перчаток позволяет обеспечить отличный захват и надежно удерживать инструмент во время манипуляций как в сухой, так и во влажной среде. Перчатки имеют универсальную форму (одинаковы для обеих рук) с удобной окантовкой и удлинённой манжетой (длина перчатки от кончика среднего пальца до валика 240 мм), что обеспечивает легкое надевание, идеальное прилегание, надежное фиксирование (перчатка не сползает) и быстрое снятие перчаток после окончания манипуляций. </t>
  </si>
  <si>
    <t>пара</t>
  </si>
  <si>
    <t>термоиндикаторы ТИП-132 гр.С №500</t>
  </si>
  <si>
    <t xml:space="preserve">термоиндикаторы предназначены для контроля качества работы стерилизаторов при паровой и воздушной стерилизации изделий медицинского назначения в ЛПУ. Термоиндикаторы выполнены в виде таблеток из термочувствительного вещества с добавлением химического красителя для их различая по предназначению и запаянных в прозрачную капсулу из полимерной плёнки. Срок годности - 2 года. </t>
  </si>
  <si>
    <t>термоиндикаторы ТИП-120 гр. С №500</t>
  </si>
  <si>
    <t xml:space="preserve">термоиндикаторы ТИП-120 гр. С №500. термоиндикаторы предназначены для контроля качества работы стерилизаторов при паровой и воздушной стерилизации изделий медицинского назначения в ЛПУ. Термоиндикаторы выполнены в виде таблеток из термочувствительного вещества с добавлением химического красителя для их различая по предназначению и запаянных в прозрачную капсулу из полимерной плёнки. Срок годности - 2 года. </t>
  </si>
  <si>
    <t>крафт бумага, 100*106 (в упаковке 5кг)</t>
  </si>
  <si>
    <t>крафт-бумага предназ-начена для упаковки медицинских изделий, пищевой продукции, изготовления пакетов для воздушной и паровой стерилизации. Ее главной задачей является обеспечение и сохранение стерильности инструментов.</t>
  </si>
  <si>
    <t>кг</t>
  </si>
  <si>
    <t>сменный блок салфеток</t>
  </si>
  <si>
    <t>сменный блок салфеток для диспенсорной системы, размером 150*300. В упаковке 200 штук.</t>
  </si>
  <si>
    <t>гепарин натрия</t>
  </si>
  <si>
    <t>раствор для инъекций 5000 ЕД/мл по 5 мл</t>
  </si>
  <si>
    <t>Пропофол-Липуро 1%</t>
  </si>
  <si>
    <t>эмульсия для внутривенного введения 10 мг/мл по 20 мл</t>
  </si>
  <si>
    <t>хлоропирамин</t>
  </si>
  <si>
    <t>раствор для инъекций 2% по 1 мл</t>
  </si>
  <si>
    <t>фондапаринукс натрия</t>
  </si>
  <si>
    <t>раствор для подкожного и внутривенного введения 2,5 мг/0,5 мл</t>
  </si>
  <si>
    <t>шприц</t>
  </si>
  <si>
    <t>полоска химического индикатора №250 для аппарата Reno S-30</t>
  </si>
  <si>
    <t>полоска химического индикатора - размещается внутри каждой упаковки со стерилизуемыми инструментами для проверки успешности стерилизации под воздействием пероксида водорода. Химический индикатор изменяет цвет с красного на желтый под воздействием паров пероксида водорода. 250 штук в упаковке. для аппарата Reno S-30</t>
  </si>
  <si>
    <t>стерилизующее средство для аппарата Reno S-30</t>
  </si>
  <si>
    <t>коробка</t>
  </si>
  <si>
    <t>Одноразовые мундштуки для спирометра SMP-300</t>
  </si>
  <si>
    <t xml:space="preserve">мундштук представляет из себя картонную трубку. наружная поверхность мундштука гладкая, не ламинированная. такая поверхность препятствует прилипанию мундштука к губам пациента при проведении обследований. Размер: 120мм*27мм*1мм. в комплекте 100 штук. </t>
  </si>
  <si>
    <t>Расходные материалы ИХЛ анализатор Architect 2000</t>
  </si>
  <si>
    <t>ARCHITECT Реагент для ухода за зондом 4X25ML</t>
  </si>
  <si>
    <t>Реагент для ухода за зондом 4X25 мл</t>
  </si>
  <si>
    <t>ARCHITECT Промывающий буфер</t>
  </si>
  <si>
    <t>Промывающий буфер ARC ANTI-TPO CTRL</t>
  </si>
  <si>
    <t>ARC.STAT высоко чувствительный тропонин-I реагент 500</t>
  </si>
  <si>
    <t>ARC.STAT высоко чувствительный тропонин-I реагент 500 .ARC TROPONIN RGT 500 TE</t>
  </si>
  <si>
    <t>ARC ST высоко чувствительный тропонин-I калибратор</t>
  </si>
  <si>
    <t>ARCH STAT Миоглобин калибратор</t>
  </si>
  <si>
    <t>ARCHITECT STAT Миоглобин реагент 400</t>
  </si>
  <si>
    <t>ARCH STAT КК-MB фракция реагент 100</t>
  </si>
  <si>
    <t>ARCH STAT КК-МВ фракция калибратор</t>
  </si>
  <si>
    <t>Раствор Триггера</t>
  </si>
  <si>
    <t>ARC TRIG SOLN Раствор Триггера</t>
  </si>
  <si>
    <t>Раствор Пре-триггера</t>
  </si>
  <si>
    <t>ARC PRE-TRIG SOL</t>
  </si>
  <si>
    <t>ARCHITECT Свободный Т3 реагент 100</t>
  </si>
  <si>
    <t>ARC FT3 RGT</t>
  </si>
  <si>
    <t>ARCH Свободный Т3 калибратор</t>
  </si>
  <si>
    <t>ARC FT3 CAL</t>
  </si>
  <si>
    <t>Т4 Свободный реагент 100</t>
  </si>
  <si>
    <t>Т4 Свободный калибратор</t>
  </si>
  <si>
    <t>Architect ТТГ (TSH) реагент 100</t>
  </si>
  <si>
    <t>ARCHITECT ТТГ (TSH) калибратор</t>
  </si>
  <si>
    <t>ARCHITECT Анти-ТПО реагент 100</t>
  </si>
  <si>
    <t>ARCHITECT Анти-ТПО калибратор</t>
  </si>
  <si>
    <t>ARC ANTI-TPO CAL</t>
  </si>
  <si>
    <t>ARCHITECT Анти-ТПО контроль</t>
  </si>
  <si>
    <t>Чашечки для образцов, 1000шт.</t>
  </si>
  <si>
    <t>Реакционные пробирки 8X500</t>
  </si>
  <si>
    <t>ARCHITECT BNP калибратор</t>
  </si>
  <si>
    <t>ARCHITECT BNP контроль</t>
  </si>
  <si>
    <t>ARCHITECT BNP реагент 500</t>
  </si>
  <si>
    <t>ARCHITECT Ферритин реагент 100</t>
  </si>
  <si>
    <t>ARCHITECT Ферритин калибратор</t>
  </si>
  <si>
    <t>Расходные материалы для автоматического биохимического анализатора AU 680</t>
  </si>
  <si>
    <t>Общий белок, реагент для определения (TOTAL PROTEIN)</t>
  </si>
  <si>
    <t>Уп.(4X25мл + 4X25мл)</t>
  </si>
  <si>
    <t>Мочевина, реагент для определения (UREA/UREA NITROGEN)</t>
  </si>
  <si>
    <t>Креатинин, реагент для определения (CREATININE)</t>
  </si>
  <si>
    <t>Уп.( 4X51мл + 4X51мл)</t>
  </si>
  <si>
    <t>Глюкоза, реагент для определения (GLUCOSE)</t>
  </si>
  <si>
    <t>Уп.(4х25 мл + 4х12,5 )</t>
  </si>
  <si>
    <t>Аланинаминотрансфераза, реагент для определения (ALT)</t>
  </si>
  <si>
    <t>Уп.(4X50мл + 4X25мл)</t>
  </si>
  <si>
    <t>Аспартатаминотрансфераза, реагент для определения (AST)</t>
  </si>
  <si>
    <t>Уп.(4X6мл + 4X6мл)</t>
  </si>
  <si>
    <t>Общий билирубин, реагент для определения (TOTAL BILIRUBIN)</t>
  </si>
  <si>
    <t>Уп.( 4X15мл + 4X15мл)</t>
  </si>
  <si>
    <t>Прямой билирубин, реагент для определения (DIRECT BILIRUBIN)</t>
  </si>
  <si>
    <t>Уп.(4X20мл + 4X20мл)</t>
  </si>
  <si>
    <t>Холестерин, реагент для определения (CHOLESTEROL)</t>
  </si>
  <si>
    <t>Уп.(4X22.5мл)</t>
  </si>
  <si>
    <t>Альфа-амилаза, реагент для определения (δ-AMYLASE)</t>
  </si>
  <si>
    <t>Уп.(4х10мл)</t>
  </si>
  <si>
    <t>Триглицериды, реагент для определения (TRIGLYCERIDE)</t>
  </si>
  <si>
    <t>Уп.(4Х20мл+4Х5мл)</t>
  </si>
  <si>
    <t>Липочек контроль "Диабет" двухуровневый</t>
  </si>
  <si>
    <t>Уп. 6х0,5 мл</t>
  </si>
  <si>
    <t>ITA, контрольная сыворотка, уровень 1  (ITA CONTROL SERUM LEVEL 1).</t>
  </si>
  <si>
    <t>Уп.(6X2мл)</t>
  </si>
  <si>
    <t>ITA, контрольная сыворотка, уровень 2  (ITA CONTROL SERUM LEVEL 2).</t>
  </si>
  <si>
    <t>Системный калибратор (SYSTEM CALIBRATOR)</t>
  </si>
  <si>
    <t>Уп.(20X5мл)</t>
  </si>
  <si>
    <t>Очищающий раствор (CLEANING SOLUTION)</t>
  </si>
  <si>
    <t>Уп.(6X500мл)</t>
  </si>
  <si>
    <t>Очищающий раствор (для предотвращения контаминации) (CLEANING SOLUTION (For Contamination Avoidance))</t>
  </si>
  <si>
    <t>Уп.(4Х54мл)</t>
  </si>
  <si>
    <t>Щелочная фосфотаза, реагент для определения (ALP)</t>
  </si>
  <si>
    <t>Уп.(4Х12мл + 4Х12мл)</t>
  </si>
  <si>
    <t>Креатинин, реагент для определения (CREATININE).</t>
  </si>
  <si>
    <t>Холестерин ЛПВП, калибратор (HDL-CHOLESTEROL CALIBRATOR)</t>
  </si>
  <si>
    <t>Уп.(2X3мл)</t>
  </si>
  <si>
    <t>Холестерин ЛПНП, калибратор (LDL-CHOLESTEROL CALIBRATOR).</t>
  </si>
  <si>
    <t>Уп.(2X1мл)</t>
  </si>
  <si>
    <t>Холестерин ЛПВП/ЛПНП, контроль (HDL/LDL-CHOLESTEROL CONTROL SERUM)</t>
  </si>
  <si>
    <t>Уп.(3X5мл ),уровни1-2</t>
  </si>
  <si>
    <t>Мочевая кислота, реагент для определения (URIC ACID)</t>
  </si>
  <si>
    <t>Уп.(4X12мл + 4Х5мл)</t>
  </si>
  <si>
    <t>Железо, реагент для определения (IRON)</t>
  </si>
  <si>
    <t>Уп.(4X15мл + 4X15мл)</t>
  </si>
  <si>
    <t>Гамма-Глутамилтрансфераза (ГГТ), реагент для определения (GGT)</t>
  </si>
  <si>
    <t>Уп.(4X18мл + 4X18мл)</t>
  </si>
  <si>
    <t>Магний, реагент для определения (MAGNESIUM)</t>
  </si>
  <si>
    <t>Уп.(4X40мл)</t>
  </si>
  <si>
    <t>SAMPLE CUP (2.5ml Х1,000PCS/SET)</t>
  </si>
  <si>
    <t>Ревматоидный фактор (РФ) (латекс), калибратор (RF LATEX CALIBRATOR).</t>
  </si>
  <si>
    <t>Уп.(5х1мл)</t>
  </si>
  <si>
    <t>Мультикалибратор белков сыворотки 1 (SERUM PROTEIN MULTI-CALIBRATOR 1)</t>
  </si>
  <si>
    <t>Уп.(6х2мл)</t>
  </si>
  <si>
    <t>Ревматоидный фактор (РФ) (латекс), реагент для определения  (RF LATEX)</t>
  </si>
  <si>
    <t>Уп.( 4Х24мл+4Х8мл)</t>
  </si>
  <si>
    <t>ITA, контрольная сыворотка, уровень 1  (ITA CONTROL SERUM LEVEL 1)</t>
  </si>
  <si>
    <t>ITA, контрольная сыворотка, уровень 2  (ITA CONTROL SERUM LEVEL 2)</t>
  </si>
  <si>
    <t>Гемолизирующий Раствор (HEMOLYZING SOLUTION)</t>
  </si>
  <si>
    <t>Уп.(1000 тестов)</t>
  </si>
  <si>
    <t>Гемоглобин А1с, набор для определения (HbA1c)</t>
  </si>
  <si>
    <t>Уп.HbA1c(2х37,5 мл.+2x7,5мл.) THb (2x34,5 мл.)  Калибратор,уровни 1-5 (5х2 мл)</t>
  </si>
  <si>
    <t>Анти-стрептолизин О, реагент для определения (ASO)</t>
  </si>
  <si>
    <t>Уп.( 4X51мл + 4X7мл)</t>
  </si>
  <si>
    <t>к Протоколу итогов П-4 от 13.02.2019г.</t>
  </si>
  <si>
    <t>ИП «Жакупбекова Рысгуль Мырзагалиевна»</t>
  </si>
  <si>
    <t>ТОО «НПФ «Медилэнд»</t>
  </si>
  <si>
    <t>ТОО «Satcor»</t>
  </si>
  <si>
    <t>ТОО «Нур-Торе»</t>
  </si>
  <si>
    <t>ТОО «Сардар-Инвест»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</si>
</sst>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/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4" fontId="6" fillId="0" borderId="0" xfId="0" applyNumberFormat="1" applyFont="1" applyFill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Fill="1" applyBorder="1"/>
    <xf numFmtId="0" fontId="4" fillId="0" borderId="0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0"/>
  <sheetViews>
    <sheetView tabSelected="1" zoomScale="70" zoomScaleNormal="70" zoomScaleSheetLayoutView="70" zoomScalePageLayoutView="85" workbookViewId="0">
      <selection activeCell="P7" sqref="P7"/>
    </sheetView>
  </sheetViews>
  <sheetFormatPr defaultRowHeight="15"/>
  <cols>
    <col min="1" max="1" width="5.7109375" style="2" customWidth="1"/>
    <col min="2" max="2" width="35.7109375" style="2" customWidth="1"/>
    <col min="3" max="3" width="51.28515625" style="2" customWidth="1"/>
    <col min="4" max="4" width="9.5703125" style="2" customWidth="1"/>
    <col min="5" max="5" width="10" style="2" customWidth="1"/>
    <col min="6" max="6" width="16" style="2" customWidth="1"/>
    <col min="7" max="8" width="19" style="2" customWidth="1"/>
    <col min="9" max="9" width="14.140625" style="2" customWidth="1"/>
    <col min="10" max="12" width="14.42578125" style="2" customWidth="1"/>
    <col min="13" max="13" width="16.85546875" style="2" customWidth="1"/>
    <col min="14" max="16384" width="9.140625" style="2"/>
  </cols>
  <sheetData>
    <row r="1" spans="1:14">
      <c r="M1" s="44" t="s">
        <v>11</v>
      </c>
    </row>
    <row r="2" spans="1:14">
      <c r="M2" s="25" t="s">
        <v>176</v>
      </c>
    </row>
    <row r="4" spans="1:14" ht="57">
      <c r="A4" s="6" t="s">
        <v>3</v>
      </c>
      <c r="B4" s="6" t="s">
        <v>4</v>
      </c>
      <c r="C4" s="6" t="s">
        <v>5</v>
      </c>
      <c r="D4" s="7" t="s">
        <v>6</v>
      </c>
      <c r="E4" s="7" t="s">
        <v>0</v>
      </c>
      <c r="F4" s="6" t="s">
        <v>7</v>
      </c>
      <c r="G4" s="6" t="s">
        <v>8</v>
      </c>
      <c r="H4" s="4" t="s">
        <v>177</v>
      </c>
      <c r="I4" s="4" t="s">
        <v>178</v>
      </c>
      <c r="J4" s="4" t="s">
        <v>179</v>
      </c>
      <c r="K4" s="3" t="s">
        <v>180</v>
      </c>
      <c r="L4" s="3" t="s">
        <v>181</v>
      </c>
      <c r="M4" s="6" t="s">
        <v>1</v>
      </c>
      <c r="N4" s="8"/>
    </row>
    <row r="5" spans="1:14" ht="28.5">
      <c r="A5" s="24">
        <v>1</v>
      </c>
      <c r="B5" s="9" t="s">
        <v>47</v>
      </c>
      <c r="C5" s="9" t="s">
        <v>48</v>
      </c>
      <c r="D5" s="9" t="s">
        <v>2</v>
      </c>
      <c r="E5" s="36">
        <v>10000</v>
      </c>
      <c r="F5" s="5">
        <v>59.13</v>
      </c>
      <c r="G5" s="5">
        <f t="shared" ref="G5:G17" si="0">E5*F5</f>
        <v>591300</v>
      </c>
      <c r="H5" s="31"/>
      <c r="I5" s="31"/>
      <c r="J5" s="31"/>
      <c r="K5" s="31"/>
      <c r="L5" s="31"/>
      <c r="M5" s="32" t="s">
        <v>46</v>
      </c>
    </row>
    <row r="6" spans="1:14" ht="195">
      <c r="A6" s="24">
        <v>2</v>
      </c>
      <c r="B6" s="9" t="s">
        <v>49</v>
      </c>
      <c r="C6" s="9" t="s">
        <v>50</v>
      </c>
      <c r="D6" s="9" t="s">
        <v>51</v>
      </c>
      <c r="E6" s="36">
        <v>10000</v>
      </c>
      <c r="F6" s="5">
        <v>21</v>
      </c>
      <c r="G6" s="5">
        <f t="shared" si="0"/>
        <v>210000</v>
      </c>
      <c r="H6" s="31"/>
      <c r="I6" s="31"/>
      <c r="J6" s="31"/>
      <c r="K6" s="31"/>
      <c r="L6" s="31"/>
      <c r="M6" s="32" t="s">
        <v>46</v>
      </c>
    </row>
    <row r="7" spans="1:14" ht="135">
      <c r="A7" s="24">
        <v>4</v>
      </c>
      <c r="B7" s="9" t="s">
        <v>52</v>
      </c>
      <c r="C7" s="9" t="s">
        <v>53</v>
      </c>
      <c r="D7" s="9" t="s">
        <v>9</v>
      </c>
      <c r="E7" s="36">
        <v>50</v>
      </c>
      <c r="F7" s="5">
        <v>1800</v>
      </c>
      <c r="G7" s="5">
        <f t="shared" si="0"/>
        <v>90000</v>
      </c>
      <c r="H7" s="31"/>
      <c r="I7" s="31"/>
      <c r="J7" s="31"/>
      <c r="K7" s="31"/>
      <c r="L7" s="31"/>
      <c r="M7" s="32" t="s">
        <v>46</v>
      </c>
    </row>
    <row r="8" spans="1:14" ht="150">
      <c r="A8" s="24">
        <v>5</v>
      </c>
      <c r="B8" s="9" t="s">
        <v>54</v>
      </c>
      <c r="C8" s="9" t="s">
        <v>55</v>
      </c>
      <c r="D8" s="9" t="s">
        <v>9</v>
      </c>
      <c r="E8" s="36">
        <v>50</v>
      </c>
      <c r="F8" s="5">
        <v>1800</v>
      </c>
      <c r="G8" s="5">
        <f t="shared" si="0"/>
        <v>90000</v>
      </c>
      <c r="H8" s="31"/>
      <c r="I8" s="31"/>
      <c r="J8" s="31"/>
      <c r="K8" s="31"/>
      <c r="L8" s="31"/>
      <c r="M8" s="32" t="s">
        <v>46</v>
      </c>
    </row>
    <row r="9" spans="1:14" ht="90">
      <c r="A9" s="24">
        <v>6</v>
      </c>
      <c r="B9" s="9" t="s">
        <v>56</v>
      </c>
      <c r="C9" s="9" t="s">
        <v>57</v>
      </c>
      <c r="D9" s="9" t="s">
        <v>58</v>
      </c>
      <c r="E9" s="36">
        <v>30</v>
      </c>
      <c r="F9" s="5">
        <v>700</v>
      </c>
      <c r="G9" s="5">
        <f t="shared" si="0"/>
        <v>21000</v>
      </c>
      <c r="H9" s="34"/>
      <c r="I9" s="34"/>
      <c r="J9" s="31"/>
      <c r="K9" s="31"/>
      <c r="L9" s="31"/>
      <c r="M9" s="32" t="s">
        <v>46</v>
      </c>
    </row>
    <row r="10" spans="1:14" ht="71.25">
      <c r="A10" s="24">
        <v>7</v>
      </c>
      <c r="B10" s="9" t="s">
        <v>59</v>
      </c>
      <c r="C10" s="9" t="s">
        <v>60</v>
      </c>
      <c r="D10" s="9" t="s">
        <v>9</v>
      </c>
      <c r="E10" s="36">
        <v>800</v>
      </c>
      <c r="F10" s="5">
        <v>1900</v>
      </c>
      <c r="G10" s="5">
        <f t="shared" si="0"/>
        <v>1520000</v>
      </c>
      <c r="H10" s="1">
        <v>1508000</v>
      </c>
      <c r="I10" s="31"/>
      <c r="J10" s="31"/>
      <c r="K10" s="31"/>
      <c r="L10" s="31"/>
      <c r="M10" s="4" t="s">
        <v>177</v>
      </c>
    </row>
    <row r="11" spans="1:14" ht="28.5">
      <c r="A11" s="24">
        <v>8</v>
      </c>
      <c r="B11" s="9" t="s">
        <v>61</v>
      </c>
      <c r="C11" s="9" t="s">
        <v>62</v>
      </c>
      <c r="D11" s="9" t="s">
        <v>10</v>
      </c>
      <c r="E11" s="36">
        <v>3000</v>
      </c>
      <c r="F11" s="5">
        <v>393.45</v>
      </c>
      <c r="G11" s="5">
        <f t="shared" si="0"/>
        <v>1180350</v>
      </c>
      <c r="H11" s="31"/>
      <c r="I11" s="31"/>
      <c r="J11" s="31"/>
      <c r="K11" s="31"/>
      <c r="L11" s="31"/>
      <c r="M11" s="32" t="s">
        <v>46</v>
      </c>
    </row>
    <row r="12" spans="1:14" ht="30">
      <c r="A12" s="24">
        <v>9</v>
      </c>
      <c r="B12" s="9" t="s">
        <v>63</v>
      </c>
      <c r="C12" s="9" t="s">
        <v>64</v>
      </c>
      <c r="D12" s="9" t="s">
        <v>10</v>
      </c>
      <c r="E12" s="36">
        <v>1050</v>
      </c>
      <c r="F12" s="5">
        <v>172.21</v>
      </c>
      <c r="G12" s="5">
        <f t="shared" si="0"/>
        <v>180820.5</v>
      </c>
      <c r="H12" s="31"/>
      <c r="I12" s="31"/>
      <c r="J12" s="31"/>
      <c r="K12" s="31"/>
      <c r="L12" s="31"/>
      <c r="M12" s="32" t="s">
        <v>46</v>
      </c>
    </row>
    <row r="13" spans="1:14" ht="28.5">
      <c r="A13" s="24">
        <v>10</v>
      </c>
      <c r="B13" s="9" t="s">
        <v>65</v>
      </c>
      <c r="C13" s="9" t="s">
        <v>66</v>
      </c>
      <c r="D13" s="9" t="s">
        <v>10</v>
      </c>
      <c r="E13" s="36">
        <v>75</v>
      </c>
      <c r="F13" s="5">
        <v>92.1</v>
      </c>
      <c r="G13" s="5">
        <f t="shared" si="0"/>
        <v>6907.5</v>
      </c>
      <c r="H13" s="31"/>
      <c r="I13" s="31"/>
      <c r="J13" s="31"/>
      <c r="K13" s="31"/>
      <c r="L13" s="31"/>
      <c r="M13" s="32" t="s">
        <v>46</v>
      </c>
    </row>
    <row r="14" spans="1:14" ht="30">
      <c r="A14" s="24">
        <v>11</v>
      </c>
      <c r="B14" s="9" t="s">
        <v>67</v>
      </c>
      <c r="C14" s="9" t="s">
        <v>68</v>
      </c>
      <c r="D14" s="9" t="s">
        <v>69</v>
      </c>
      <c r="E14" s="36">
        <v>150</v>
      </c>
      <c r="F14" s="5">
        <v>2374.9499999999998</v>
      </c>
      <c r="G14" s="5">
        <f t="shared" si="0"/>
        <v>356242.5</v>
      </c>
      <c r="H14" s="31"/>
      <c r="I14" s="31"/>
      <c r="J14" s="31"/>
      <c r="K14" s="31"/>
      <c r="L14" s="31"/>
      <c r="M14" s="32" t="s">
        <v>46</v>
      </c>
    </row>
    <row r="15" spans="1:14" ht="105">
      <c r="A15" s="24">
        <v>12</v>
      </c>
      <c r="B15" s="9" t="s">
        <v>70</v>
      </c>
      <c r="C15" s="9" t="s">
        <v>71</v>
      </c>
      <c r="D15" s="9" t="s">
        <v>9</v>
      </c>
      <c r="E15" s="36">
        <v>30</v>
      </c>
      <c r="F15" s="5">
        <v>29000</v>
      </c>
      <c r="G15" s="5">
        <f t="shared" si="0"/>
        <v>870000</v>
      </c>
      <c r="H15" s="31"/>
      <c r="I15" s="31"/>
      <c r="J15" s="31"/>
      <c r="K15" s="31"/>
      <c r="L15" s="31"/>
      <c r="M15" s="32" t="s">
        <v>46</v>
      </c>
    </row>
    <row r="16" spans="1:14" ht="105">
      <c r="A16" s="24">
        <v>13</v>
      </c>
      <c r="B16" s="9" t="s">
        <v>72</v>
      </c>
      <c r="C16" s="9" t="s">
        <v>71</v>
      </c>
      <c r="D16" s="9" t="s">
        <v>73</v>
      </c>
      <c r="E16" s="36">
        <v>5</v>
      </c>
      <c r="F16" s="5">
        <v>96900</v>
      </c>
      <c r="G16" s="5">
        <f t="shared" si="0"/>
        <v>484500</v>
      </c>
      <c r="H16" s="31"/>
      <c r="I16" s="31"/>
      <c r="J16" s="31"/>
      <c r="K16" s="31"/>
      <c r="L16" s="31"/>
      <c r="M16" s="32" t="s">
        <v>46</v>
      </c>
    </row>
    <row r="17" spans="1:13" ht="90">
      <c r="A17" s="24">
        <v>14</v>
      </c>
      <c r="B17" s="9" t="s">
        <v>74</v>
      </c>
      <c r="C17" s="9" t="s">
        <v>75</v>
      </c>
      <c r="D17" s="13" t="s">
        <v>9</v>
      </c>
      <c r="E17" s="14">
        <v>5</v>
      </c>
      <c r="F17" s="5">
        <v>45500</v>
      </c>
      <c r="G17" s="37">
        <f t="shared" si="0"/>
        <v>227500</v>
      </c>
      <c r="H17" s="31"/>
      <c r="I17" s="31"/>
      <c r="J17" s="31"/>
      <c r="K17" s="31"/>
      <c r="L17" s="31"/>
      <c r="M17" s="32" t="s">
        <v>46</v>
      </c>
    </row>
    <row r="18" spans="1:13">
      <c r="A18" s="24"/>
      <c r="B18" s="28" t="s">
        <v>76</v>
      </c>
      <c r="C18" s="29"/>
      <c r="D18" s="29"/>
      <c r="E18" s="29"/>
      <c r="F18" s="30"/>
      <c r="G18" s="5"/>
      <c r="H18" s="31"/>
      <c r="I18" s="31"/>
      <c r="J18" s="31"/>
      <c r="K18" s="31"/>
      <c r="L18" s="31"/>
      <c r="M18" s="33"/>
    </row>
    <row r="19" spans="1:13" ht="30">
      <c r="A19" s="24">
        <v>15</v>
      </c>
      <c r="B19" s="9" t="s">
        <v>77</v>
      </c>
      <c r="C19" s="9" t="s">
        <v>78</v>
      </c>
      <c r="D19" s="9" t="s">
        <v>9</v>
      </c>
      <c r="E19" s="36">
        <v>4</v>
      </c>
      <c r="F19" s="5">
        <v>85536</v>
      </c>
      <c r="G19" s="5">
        <f>E19*F19</f>
        <v>342144</v>
      </c>
      <c r="H19" s="31"/>
      <c r="I19" s="31"/>
      <c r="J19" s="31"/>
      <c r="K19" s="1">
        <v>342140</v>
      </c>
      <c r="L19" s="31">
        <v>342144</v>
      </c>
      <c r="M19" s="3" t="s">
        <v>180</v>
      </c>
    </row>
    <row r="20" spans="1:13" ht="28.5">
      <c r="A20" s="24">
        <v>16</v>
      </c>
      <c r="B20" s="9" t="s">
        <v>79</v>
      </c>
      <c r="C20" s="9" t="s">
        <v>80</v>
      </c>
      <c r="D20" s="9" t="s">
        <v>9</v>
      </c>
      <c r="E20" s="36">
        <v>40</v>
      </c>
      <c r="F20" s="5">
        <v>85536</v>
      </c>
      <c r="G20" s="5">
        <f t="shared" ref="G20:G81" si="1">E20*F20</f>
        <v>3421440</v>
      </c>
      <c r="H20" s="31"/>
      <c r="I20" s="31"/>
      <c r="J20" s="31"/>
      <c r="K20" s="1">
        <v>3421400</v>
      </c>
      <c r="L20" s="31">
        <v>3421440</v>
      </c>
      <c r="M20" s="3" t="s">
        <v>180</v>
      </c>
    </row>
    <row r="21" spans="1:13" ht="30">
      <c r="A21" s="24">
        <v>17</v>
      </c>
      <c r="B21" s="9" t="s">
        <v>81</v>
      </c>
      <c r="C21" s="9" t="s">
        <v>82</v>
      </c>
      <c r="D21" s="9" t="s">
        <v>9</v>
      </c>
      <c r="E21" s="36">
        <v>7</v>
      </c>
      <c r="F21" s="5">
        <v>633600</v>
      </c>
      <c r="G21" s="5">
        <f t="shared" si="1"/>
        <v>4435200</v>
      </c>
      <c r="H21" s="31"/>
      <c r="I21" s="31"/>
      <c r="J21" s="31"/>
      <c r="K21" s="1">
        <v>4435196.5</v>
      </c>
      <c r="L21" s="31">
        <v>4435200</v>
      </c>
      <c r="M21" s="3" t="s">
        <v>180</v>
      </c>
    </row>
    <row r="22" spans="1:13" ht="30">
      <c r="A22" s="24">
        <v>18</v>
      </c>
      <c r="B22" s="9" t="s">
        <v>83</v>
      </c>
      <c r="C22" s="9" t="s">
        <v>83</v>
      </c>
      <c r="D22" s="9" t="s">
        <v>9</v>
      </c>
      <c r="E22" s="36">
        <v>8</v>
      </c>
      <c r="F22" s="5">
        <v>118000</v>
      </c>
      <c r="G22" s="5">
        <f t="shared" si="1"/>
        <v>944000</v>
      </c>
      <c r="H22" s="31"/>
      <c r="I22" s="31"/>
      <c r="J22" s="31"/>
      <c r="K22" s="1">
        <v>943964</v>
      </c>
      <c r="L22" s="31">
        <v>944000</v>
      </c>
      <c r="M22" s="3" t="s">
        <v>180</v>
      </c>
    </row>
    <row r="23" spans="1:13" ht="28.5">
      <c r="A23" s="24">
        <v>19</v>
      </c>
      <c r="B23" s="9" t="s">
        <v>84</v>
      </c>
      <c r="C23" s="9" t="s">
        <v>84</v>
      </c>
      <c r="D23" s="9" t="s">
        <v>9</v>
      </c>
      <c r="E23" s="36">
        <v>2</v>
      </c>
      <c r="F23" s="5">
        <v>85536</v>
      </c>
      <c r="G23" s="5">
        <f t="shared" si="1"/>
        <v>171072</v>
      </c>
      <c r="H23" s="31"/>
      <c r="I23" s="31"/>
      <c r="J23" s="31"/>
      <c r="K23" s="1">
        <v>171070</v>
      </c>
      <c r="L23" s="31">
        <v>171072</v>
      </c>
      <c r="M23" s="3" t="s">
        <v>180</v>
      </c>
    </row>
    <row r="24" spans="1:13" ht="30">
      <c r="A24" s="24">
        <v>20</v>
      </c>
      <c r="B24" s="9" t="s">
        <v>85</v>
      </c>
      <c r="C24" s="9" t="s">
        <v>85</v>
      </c>
      <c r="D24" s="9" t="s">
        <v>9</v>
      </c>
      <c r="E24" s="36">
        <v>1</v>
      </c>
      <c r="F24" s="5">
        <v>1259280</v>
      </c>
      <c r="G24" s="5">
        <f t="shared" si="1"/>
        <v>1259280</v>
      </c>
      <c r="H24" s="31"/>
      <c r="I24" s="31"/>
      <c r="J24" s="31"/>
      <c r="K24" s="1">
        <v>1259279.5</v>
      </c>
      <c r="L24" s="31">
        <v>1259280</v>
      </c>
      <c r="M24" s="3" t="s">
        <v>180</v>
      </c>
    </row>
    <row r="25" spans="1:13" ht="30">
      <c r="A25" s="24">
        <v>21</v>
      </c>
      <c r="B25" s="9" t="s">
        <v>86</v>
      </c>
      <c r="C25" s="9" t="s">
        <v>86</v>
      </c>
      <c r="D25" s="9" t="s">
        <v>9</v>
      </c>
      <c r="E25" s="36">
        <v>1</v>
      </c>
      <c r="F25" s="5">
        <v>207504</v>
      </c>
      <c r="G25" s="5">
        <f t="shared" si="1"/>
        <v>207504</v>
      </c>
      <c r="H25" s="31"/>
      <c r="I25" s="31"/>
      <c r="J25" s="31"/>
      <c r="K25" s="1">
        <v>207503</v>
      </c>
      <c r="L25" s="31">
        <v>207504</v>
      </c>
      <c r="M25" s="3" t="s">
        <v>180</v>
      </c>
    </row>
    <row r="26" spans="1:13" ht="30">
      <c r="A26" s="24">
        <v>22</v>
      </c>
      <c r="B26" s="9" t="s">
        <v>87</v>
      </c>
      <c r="C26" s="9" t="s">
        <v>87</v>
      </c>
      <c r="D26" s="9" t="s">
        <v>9</v>
      </c>
      <c r="E26" s="36">
        <v>2</v>
      </c>
      <c r="F26" s="5">
        <v>85536</v>
      </c>
      <c r="G26" s="5">
        <f t="shared" si="1"/>
        <v>171072</v>
      </c>
      <c r="H26" s="34"/>
      <c r="I26" s="34"/>
      <c r="J26" s="31"/>
      <c r="K26" s="1">
        <v>171070</v>
      </c>
      <c r="L26" s="31">
        <v>171072</v>
      </c>
      <c r="M26" s="3" t="s">
        <v>180</v>
      </c>
    </row>
    <row r="27" spans="1:13" ht="28.5">
      <c r="A27" s="24">
        <v>23</v>
      </c>
      <c r="B27" s="9" t="s">
        <v>88</v>
      </c>
      <c r="C27" s="9" t="s">
        <v>89</v>
      </c>
      <c r="D27" s="9" t="s">
        <v>9</v>
      </c>
      <c r="E27" s="36">
        <v>15</v>
      </c>
      <c r="F27" s="5">
        <v>38142.720000000001</v>
      </c>
      <c r="G27" s="5">
        <f t="shared" si="1"/>
        <v>572140.80000000005</v>
      </c>
      <c r="H27" s="31"/>
      <c r="I27" s="31"/>
      <c r="J27" s="31"/>
      <c r="K27" s="1">
        <v>572140.5</v>
      </c>
      <c r="L27" s="31">
        <v>572140.80000000005</v>
      </c>
      <c r="M27" s="3" t="s">
        <v>180</v>
      </c>
    </row>
    <row r="28" spans="1:13" ht="28.5">
      <c r="A28" s="24">
        <v>24</v>
      </c>
      <c r="B28" s="9" t="s">
        <v>90</v>
      </c>
      <c r="C28" s="9" t="s">
        <v>91</v>
      </c>
      <c r="D28" s="9" t="s">
        <v>9</v>
      </c>
      <c r="E28" s="36">
        <v>8</v>
      </c>
      <c r="F28" s="5">
        <v>84268.800000000003</v>
      </c>
      <c r="G28" s="5">
        <f t="shared" si="1"/>
        <v>674150.40000000002</v>
      </c>
      <c r="H28" s="31"/>
      <c r="I28" s="31"/>
      <c r="J28" s="31"/>
      <c r="K28" s="1">
        <v>674149.6</v>
      </c>
      <c r="L28" s="31">
        <v>674150.40000000002</v>
      </c>
      <c r="M28" s="3" t="s">
        <v>180</v>
      </c>
    </row>
    <row r="29" spans="1:13" ht="30">
      <c r="A29" s="24">
        <v>25</v>
      </c>
      <c r="B29" s="9" t="s">
        <v>92</v>
      </c>
      <c r="C29" s="9" t="s">
        <v>93</v>
      </c>
      <c r="D29" s="9" t="s">
        <v>9</v>
      </c>
      <c r="E29" s="36">
        <v>5</v>
      </c>
      <c r="F29" s="5">
        <v>104544</v>
      </c>
      <c r="G29" s="5">
        <f t="shared" si="1"/>
        <v>522720</v>
      </c>
      <c r="H29" s="31"/>
      <c r="I29" s="31"/>
      <c r="J29" s="31"/>
      <c r="K29" s="1">
        <v>522719.5</v>
      </c>
      <c r="L29" s="31">
        <v>522720</v>
      </c>
      <c r="M29" s="3" t="s">
        <v>180</v>
      </c>
    </row>
    <row r="30" spans="1:13" ht="28.5">
      <c r="A30" s="24">
        <v>26</v>
      </c>
      <c r="B30" s="9" t="s">
        <v>94</v>
      </c>
      <c r="C30" s="9" t="s">
        <v>95</v>
      </c>
      <c r="D30" s="9" t="s">
        <v>9</v>
      </c>
      <c r="E30" s="36">
        <v>3</v>
      </c>
      <c r="F30" s="5">
        <v>85536</v>
      </c>
      <c r="G30" s="5">
        <f t="shared" si="1"/>
        <v>256608</v>
      </c>
      <c r="H30" s="31"/>
      <c r="I30" s="31"/>
      <c r="J30" s="31"/>
      <c r="K30" s="1">
        <v>256605</v>
      </c>
      <c r="L30" s="31">
        <v>256608</v>
      </c>
      <c r="M30" s="3" t="s">
        <v>180</v>
      </c>
    </row>
    <row r="31" spans="1:13" ht="28.5">
      <c r="A31" s="24">
        <v>27</v>
      </c>
      <c r="B31" s="9" t="s">
        <v>96</v>
      </c>
      <c r="C31" s="9" t="s">
        <v>96</v>
      </c>
      <c r="D31" s="9" t="s">
        <v>9</v>
      </c>
      <c r="E31" s="36">
        <v>6</v>
      </c>
      <c r="F31" s="5">
        <v>91080</v>
      </c>
      <c r="G31" s="5">
        <f t="shared" si="1"/>
        <v>546480</v>
      </c>
      <c r="H31" s="31"/>
      <c r="I31" s="31"/>
      <c r="J31" s="31"/>
      <c r="K31" s="1">
        <v>546474</v>
      </c>
      <c r="L31" s="31">
        <v>546480</v>
      </c>
      <c r="M31" s="3" t="s">
        <v>180</v>
      </c>
    </row>
    <row r="32" spans="1:13" ht="28.5">
      <c r="A32" s="24">
        <v>28</v>
      </c>
      <c r="B32" s="9" t="s">
        <v>97</v>
      </c>
      <c r="C32" s="9" t="s">
        <v>97</v>
      </c>
      <c r="D32" s="9" t="s">
        <v>9</v>
      </c>
      <c r="E32" s="36">
        <v>3</v>
      </c>
      <c r="F32" s="5">
        <v>112464</v>
      </c>
      <c r="G32" s="5">
        <f t="shared" si="1"/>
        <v>337392</v>
      </c>
      <c r="H32" s="34"/>
      <c r="I32" s="34"/>
      <c r="J32" s="31"/>
      <c r="K32" s="1">
        <v>337389</v>
      </c>
      <c r="L32" s="31">
        <v>337392</v>
      </c>
      <c r="M32" s="3" t="s">
        <v>180</v>
      </c>
    </row>
    <row r="33" spans="1:13" ht="28.5">
      <c r="A33" s="24">
        <v>29</v>
      </c>
      <c r="B33" s="9" t="s">
        <v>98</v>
      </c>
      <c r="C33" s="9" t="s">
        <v>98</v>
      </c>
      <c r="D33" s="9" t="s">
        <v>9</v>
      </c>
      <c r="E33" s="36">
        <v>6</v>
      </c>
      <c r="F33" s="5">
        <v>83952</v>
      </c>
      <c r="G33" s="5">
        <f t="shared" si="1"/>
        <v>503712</v>
      </c>
      <c r="H33" s="31"/>
      <c r="I33" s="31"/>
      <c r="J33" s="31"/>
      <c r="K33" s="1">
        <v>503700</v>
      </c>
      <c r="L33" s="31">
        <v>503712</v>
      </c>
      <c r="M33" s="3" t="s">
        <v>180</v>
      </c>
    </row>
    <row r="34" spans="1:13" ht="28.5">
      <c r="A34" s="24">
        <v>30</v>
      </c>
      <c r="B34" s="9" t="s">
        <v>99</v>
      </c>
      <c r="C34" s="9" t="s">
        <v>99</v>
      </c>
      <c r="D34" s="9" t="s">
        <v>9</v>
      </c>
      <c r="E34" s="36">
        <v>3</v>
      </c>
      <c r="F34" s="5">
        <v>60192</v>
      </c>
      <c r="G34" s="5">
        <f t="shared" si="1"/>
        <v>180576</v>
      </c>
      <c r="H34" s="31"/>
      <c r="I34" s="31"/>
      <c r="J34" s="31"/>
      <c r="K34" s="1">
        <v>180570</v>
      </c>
      <c r="L34" s="31">
        <v>180576</v>
      </c>
      <c r="M34" s="3" t="s">
        <v>180</v>
      </c>
    </row>
    <row r="35" spans="1:13" ht="28.5">
      <c r="A35" s="24">
        <v>31</v>
      </c>
      <c r="B35" s="9" t="s">
        <v>100</v>
      </c>
      <c r="C35" s="9" t="s">
        <v>100</v>
      </c>
      <c r="D35" s="9" t="s">
        <v>9</v>
      </c>
      <c r="E35" s="36">
        <v>6</v>
      </c>
      <c r="F35" s="5">
        <v>175032</v>
      </c>
      <c r="G35" s="5">
        <f t="shared" si="1"/>
        <v>1050192</v>
      </c>
      <c r="H35" s="31"/>
      <c r="I35" s="31"/>
      <c r="J35" s="31"/>
      <c r="K35" s="1">
        <v>1050180</v>
      </c>
      <c r="L35" s="31">
        <v>1050192</v>
      </c>
      <c r="M35" s="3" t="s">
        <v>180</v>
      </c>
    </row>
    <row r="36" spans="1:13" ht="28.5">
      <c r="A36" s="24">
        <v>32</v>
      </c>
      <c r="B36" s="9" t="s">
        <v>101</v>
      </c>
      <c r="C36" s="9" t="s">
        <v>102</v>
      </c>
      <c r="D36" s="9" t="s">
        <v>9</v>
      </c>
      <c r="E36" s="36">
        <v>3</v>
      </c>
      <c r="F36" s="5">
        <v>85536</v>
      </c>
      <c r="G36" s="5">
        <f t="shared" si="1"/>
        <v>256608</v>
      </c>
      <c r="H36" s="31"/>
      <c r="I36" s="31"/>
      <c r="J36" s="31"/>
      <c r="K36" s="1">
        <v>256605</v>
      </c>
      <c r="L36" s="31">
        <v>256608</v>
      </c>
      <c r="M36" s="3" t="s">
        <v>180</v>
      </c>
    </row>
    <row r="37" spans="1:13" ht="28.5">
      <c r="A37" s="24">
        <v>33</v>
      </c>
      <c r="B37" s="9" t="s">
        <v>103</v>
      </c>
      <c r="C37" s="9" t="s">
        <v>103</v>
      </c>
      <c r="D37" s="9" t="s">
        <v>9</v>
      </c>
      <c r="E37" s="36">
        <v>6</v>
      </c>
      <c r="F37" s="5">
        <v>85536</v>
      </c>
      <c r="G37" s="5">
        <f t="shared" si="1"/>
        <v>513216</v>
      </c>
      <c r="H37" s="31"/>
      <c r="I37" s="31"/>
      <c r="J37" s="31"/>
      <c r="K37" s="1">
        <v>513210</v>
      </c>
      <c r="L37" s="31">
        <v>513216</v>
      </c>
      <c r="M37" s="3" t="s">
        <v>180</v>
      </c>
    </row>
    <row r="38" spans="1:13" ht="28.5">
      <c r="A38" s="24">
        <v>34</v>
      </c>
      <c r="B38" s="9" t="s">
        <v>104</v>
      </c>
      <c r="C38" s="9" t="s">
        <v>104</v>
      </c>
      <c r="D38" s="9" t="s">
        <v>9</v>
      </c>
      <c r="E38" s="36">
        <v>1</v>
      </c>
      <c r="F38" s="5">
        <v>56448</v>
      </c>
      <c r="G38" s="5">
        <f t="shared" si="1"/>
        <v>56448</v>
      </c>
      <c r="H38" s="31"/>
      <c r="I38" s="31"/>
      <c r="J38" s="31"/>
      <c r="K38" s="1">
        <v>56447</v>
      </c>
      <c r="L38" s="31">
        <v>56448</v>
      </c>
      <c r="M38" s="3" t="s">
        <v>180</v>
      </c>
    </row>
    <row r="39" spans="1:13" ht="28.5">
      <c r="A39" s="24">
        <v>35</v>
      </c>
      <c r="B39" s="9" t="s">
        <v>105</v>
      </c>
      <c r="C39" s="9" t="s">
        <v>105</v>
      </c>
      <c r="D39" s="9" t="s">
        <v>9</v>
      </c>
      <c r="E39" s="36">
        <v>1</v>
      </c>
      <c r="F39" s="5">
        <v>111888</v>
      </c>
      <c r="G39" s="5">
        <f t="shared" si="1"/>
        <v>111888</v>
      </c>
      <c r="H39" s="31"/>
      <c r="I39" s="31"/>
      <c r="J39" s="31"/>
      <c r="K39" s="1">
        <v>111887</v>
      </c>
      <c r="L39" s="31">
        <v>111888</v>
      </c>
      <c r="M39" s="3" t="s">
        <v>180</v>
      </c>
    </row>
    <row r="40" spans="1:13" ht="28.5">
      <c r="A40" s="24">
        <v>36</v>
      </c>
      <c r="B40" s="9" t="s">
        <v>106</v>
      </c>
      <c r="C40" s="9" t="s">
        <v>106</v>
      </c>
      <c r="D40" s="9" t="s">
        <v>9</v>
      </c>
      <c r="E40" s="36">
        <v>6</v>
      </c>
      <c r="F40" s="5">
        <v>132264</v>
      </c>
      <c r="G40" s="5">
        <f t="shared" si="1"/>
        <v>793584</v>
      </c>
      <c r="H40" s="31"/>
      <c r="I40" s="31"/>
      <c r="J40" s="31"/>
      <c r="K40" s="1">
        <v>793578</v>
      </c>
      <c r="L40" s="31">
        <v>793584</v>
      </c>
      <c r="M40" s="3" t="s">
        <v>180</v>
      </c>
    </row>
    <row r="41" spans="1:13" ht="28.5">
      <c r="A41" s="24">
        <v>37</v>
      </c>
      <c r="B41" s="9" t="s">
        <v>107</v>
      </c>
      <c r="C41" s="9" t="s">
        <v>107</v>
      </c>
      <c r="D41" s="9" t="s">
        <v>9</v>
      </c>
      <c r="E41" s="36">
        <v>6</v>
      </c>
      <c r="F41" s="5">
        <v>85536</v>
      </c>
      <c r="G41" s="5">
        <f t="shared" si="1"/>
        <v>513216</v>
      </c>
      <c r="H41" s="31"/>
      <c r="I41" s="31"/>
      <c r="J41" s="31"/>
      <c r="K41" s="1">
        <v>513210</v>
      </c>
      <c r="L41" s="31">
        <v>513216</v>
      </c>
      <c r="M41" s="3" t="s">
        <v>180</v>
      </c>
    </row>
    <row r="42" spans="1:13" ht="28.5">
      <c r="A42" s="24">
        <v>38</v>
      </c>
      <c r="B42" s="9" t="s">
        <v>108</v>
      </c>
      <c r="C42" s="9" t="s">
        <v>108</v>
      </c>
      <c r="D42" s="9" t="s">
        <v>9</v>
      </c>
      <c r="E42" s="36">
        <v>1</v>
      </c>
      <c r="F42" s="5">
        <v>2879712</v>
      </c>
      <c r="G42" s="5">
        <f t="shared" si="1"/>
        <v>2879712</v>
      </c>
      <c r="H42" s="31"/>
      <c r="I42" s="31"/>
      <c r="J42" s="31"/>
      <c r="K42" s="1">
        <v>2879710</v>
      </c>
      <c r="L42" s="31">
        <v>2879712</v>
      </c>
      <c r="M42" s="3" t="s">
        <v>180</v>
      </c>
    </row>
    <row r="43" spans="1:13" ht="28.5">
      <c r="A43" s="24">
        <v>39</v>
      </c>
      <c r="B43" s="9" t="s">
        <v>109</v>
      </c>
      <c r="C43" s="9" t="s">
        <v>109</v>
      </c>
      <c r="D43" s="9" t="s">
        <v>9</v>
      </c>
      <c r="E43" s="36">
        <v>6</v>
      </c>
      <c r="F43" s="5">
        <v>237600</v>
      </c>
      <c r="G43" s="5">
        <f t="shared" si="1"/>
        <v>1425600</v>
      </c>
      <c r="H43" s="31"/>
      <c r="I43" s="31"/>
      <c r="J43" s="31"/>
      <c r="K43" s="1">
        <v>1425597</v>
      </c>
      <c r="L43" s="31">
        <v>1425600</v>
      </c>
      <c r="M43" s="3" t="s">
        <v>180</v>
      </c>
    </row>
    <row r="44" spans="1:13" ht="28.5">
      <c r="A44" s="24">
        <v>40</v>
      </c>
      <c r="B44" s="9" t="s">
        <v>110</v>
      </c>
      <c r="C44" s="9" t="s">
        <v>110</v>
      </c>
      <c r="D44" s="9" t="s">
        <v>9</v>
      </c>
      <c r="E44" s="36">
        <v>3</v>
      </c>
      <c r="F44" s="5">
        <v>85536</v>
      </c>
      <c r="G44" s="5">
        <f t="shared" si="1"/>
        <v>256608</v>
      </c>
      <c r="H44" s="31"/>
      <c r="I44" s="31"/>
      <c r="J44" s="31"/>
      <c r="K44" s="1">
        <v>256605</v>
      </c>
      <c r="L44" s="31">
        <v>256608</v>
      </c>
      <c r="M44" s="3" t="s">
        <v>180</v>
      </c>
    </row>
    <row r="45" spans="1:13">
      <c r="A45" s="24"/>
      <c r="B45" s="28" t="s">
        <v>111</v>
      </c>
      <c r="C45" s="29"/>
      <c r="D45" s="29"/>
      <c r="E45" s="29"/>
      <c r="F45" s="30"/>
      <c r="G45" s="5"/>
      <c r="H45" s="31"/>
      <c r="I45" s="31"/>
      <c r="J45" s="31"/>
      <c r="K45" s="31"/>
      <c r="L45" s="31"/>
      <c r="M45" s="33"/>
    </row>
    <row r="46" spans="1:13" ht="30">
      <c r="A46" s="24">
        <v>41</v>
      </c>
      <c r="B46" s="9" t="s">
        <v>112</v>
      </c>
      <c r="C46" s="9" t="s">
        <v>113</v>
      </c>
      <c r="D46" s="9" t="s">
        <v>9</v>
      </c>
      <c r="E46" s="36">
        <v>4</v>
      </c>
      <c r="F46" s="5">
        <v>57640</v>
      </c>
      <c r="G46" s="5">
        <f t="shared" si="1"/>
        <v>230560</v>
      </c>
      <c r="H46" s="34"/>
      <c r="I46" s="34"/>
      <c r="J46" s="43">
        <v>230540</v>
      </c>
      <c r="K46" s="34"/>
      <c r="L46" s="34"/>
      <c r="M46" s="4" t="s">
        <v>179</v>
      </c>
    </row>
    <row r="47" spans="1:13" ht="30">
      <c r="A47" s="24">
        <v>42</v>
      </c>
      <c r="B47" s="9" t="s">
        <v>114</v>
      </c>
      <c r="C47" s="9" t="s">
        <v>113</v>
      </c>
      <c r="D47" s="9" t="s">
        <v>9</v>
      </c>
      <c r="E47" s="36">
        <v>4</v>
      </c>
      <c r="F47" s="5">
        <v>82808</v>
      </c>
      <c r="G47" s="5">
        <f t="shared" si="1"/>
        <v>331232</v>
      </c>
      <c r="H47" s="34"/>
      <c r="I47" s="34"/>
      <c r="J47" s="43">
        <v>331220</v>
      </c>
      <c r="K47" s="34"/>
      <c r="L47" s="34"/>
      <c r="M47" s="4" t="s">
        <v>179</v>
      </c>
    </row>
    <row r="48" spans="1:13" ht="30">
      <c r="A48" s="24">
        <v>43</v>
      </c>
      <c r="B48" s="9" t="s">
        <v>115</v>
      </c>
      <c r="C48" s="9" t="s">
        <v>116</v>
      </c>
      <c r="D48" s="9" t="s">
        <v>9</v>
      </c>
      <c r="E48" s="36">
        <v>3</v>
      </c>
      <c r="F48" s="5">
        <v>50600</v>
      </c>
      <c r="G48" s="5">
        <f t="shared" si="1"/>
        <v>151800</v>
      </c>
      <c r="H48" s="34"/>
      <c r="I48" s="34"/>
      <c r="J48" s="43">
        <v>151785</v>
      </c>
      <c r="K48" s="34"/>
      <c r="L48" s="34"/>
      <c r="M48" s="4" t="s">
        <v>179</v>
      </c>
    </row>
    <row r="49" spans="1:13" ht="30">
      <c r="A49" s="24">
        <v>44</v>
      </c>
      <c r="B49" s="9" t="s">
        <v>117</v>
      </c>
      <c r="C49" s="9" t="s">
        <v>118</v>
      </c>
      <c r="D49" s="9" t="s">
        <v>9</v>
      </c>
      <c r="E49" s="36">
        <v>5</v>
      </c>
      <c r="F49" s="5">
        <v>81752</v>
      </c>
      <c r="G49" s="5">
        <f t="shared" si="1"/>
        <v>408760</v>
      </c>
      <c r="H49" s="34"/>
      <c r="I49" s="34"/>
      <c r="J49" s="43">
        <v>408750</v>
      </c>
      <c r="K49" s="34"/>
      <c r="L49" s="34"/>
      <c r="M49" s="4" t="s">
        <v>179</v>
      </c>
    </row>
    <row r="50" spans="1:13" ht="30">
      <c r="A50" s="24">
        <v>45</v>
      </c>
      <c r="B50" s="9" t="s">
        <v>119</v>
      </c>
      <c r="C50" s="9" t="s">
        <v>120</v>
      </c>
      <c r="D50" s="9" t="s">
        <v>9</v>
      </c>
      <c r="E50" s="36">
        <v>4</v>
      </c>
      <c r="F50" s="5">
        <v>101024</v>
      </c>
      <c r="G50" s="5">
        <f t="shared" si="1"/>
        <v>404096</v>
      </c>
      <c r="H50" s="34"/>
      <c r="I50" s="34"/>
      <c r="J50" s="43">
        <v>404080</v>
      </c>
      <c r="K50" s="34"/>
      <c r="L50" s="34"/>
      <c r="M50" s="4" t="s">
        <v>179</v>
      </c>
    </row>
    <row r="51" spans="1:13" ht="30">
      <c r="A51" s="24">
        <v>46</v>
      </c>
      <c r="B51" s="9" t="s">
        <v>121</v>
      </c>
      <c r="C51" s="9" t="s">
        <v>122</v>
      </c>
      <c r="D51" s="9" t="s">
        <v>9</v>
      </c>
      <c r="E51" s="36">
        <v>4</v>
      </c>
      <c r="F51" s="5">
        <v>32560</v>
      </c>
      <c r="G51" s="5">
        <f t="shared" si="1"/>
        <v>130240</v>
      </c>
      <c r="H51" s="34"/>
      <c r="I51" s="34"/>
      <c r="J51" s="43">
        <v>130220</v>
      </c>
      <c r="K51" s="34"/>
      <c r="L51" s="34"/>
      <c r="M51" s="4" t="s">
        <v>179</v>
      </c>
    </row>
    <row r="52" spans="1:13" ht="30">
      <c r="A52" s="24">
        <v>47</v>
      </c>
      <c r="B52" s="9" t="s">
        <v>123</v>
      </c>
      <c r="C52" s="9" t="s">
        <v>124</v>
      </c>
      <c r="D52" s="9" t="s">
        <v>9</v>
      </c>
      <c r="E52" s="36">
        <v>4</v>
      </c>
      <c r="F52" s="5">
        <v>87912</v>
      </c>
      <c r="G52" s="5">
        <f t="shared" si="1"/>
        <v>351648</v>
      </c>
      <c r="H52" s="34"/>
      <c r="I52" s="34"/>
      <c r="J52" s="43">
        <v>351640</v>
      </c>
      <c r="K52" s="34"/>
      <c r="L52" s="34"/>
      <c r="M52" s="4" t="s">
        <v>179</v>
      </c>
    </row>
    <row r="53" spans="1:13" ht="30">
      <c r="A53" s="24">
        <v>48</v>
      </c>
      <c r="B53" s="9" t="s">
        <v>125</v>
      </c>
      <c r="C53" s="9" t="s">
        <v>126</v>
      </c>
      <c r="D53" s="9" t="s">
        <v>9</v>
      </c>
      <c r="E53" s="36">
        <v>2</v>
      </c>
      <c r="F53" s="5">
        <v>175824</v>
      </c>
      <c r="G53" s="5">
        <f t="shared" si="1"/>
        <v>351648</v>
      </c>
      <c r="H53" s="34"/>
      <c r="I53" s="34"/>
      <c r="J53" s="43">
        <v>351640</v>
      </c>
      <c r="K53" s="34"/>
      <c r="L53" s="34"/>
      <c r="M53" s="4" t="s">
        <v>179</v>
      </c>
    </row>
    <row r="54" spans="1:13" ht="30">
      <c r="A54" s="24">
        <v>49</v>
      </c>
      <c r="B54" s="9" t="s">
        <v>127</v>
      </c>
      <c r="C54" s="9" t="s">
        <v>128</v>
      </c>
      <c r="D54" s="9" t="s">
        <v>9</v>
      </c>
      <c r="E54" s="36">
        <v>5</v>
      </c>
      <c r="F54" s="5">
        <v>135344</v>
      </c>
      <c r="G54" s="5">
        <f t="shared" si="1"/>
        <v>676720</v>
      </c>
      <c r="H54" s="34"/>
      <c r="I54" s="34"/>
      <c r="J54" s="43">
        <v>676700</v>
      </c>
      <c r="K54" s="34"/>
      <c r="L54" s="34"/>
      <c r="M54" s="4" t="s">
        <v>179</v>
      </c>
    </row>
    <row r="55" spans="1:13" ht="30">
      <c r="A55" s="24">
        <v>50</v>
      </c>
      <c r="B55" s="9" t="s">
        <v>129</v>
      </c>
      <c r="C55" s="9" t="s">
        <v>130</v>
      </c>
      <c r="D55" s="9" t="s">
        <v>9</v>
      </c>
      <c r="E55" s="36">
        <v>3</v>
      </c>
      <c r="F55" s="5">
        <v>30448</v>
      </c>
      <c r="G55" s="5">
        <f t="shared" si="1"/>
        <v>91344</v>
      </c>
      <c r="H55" s="34"/>
      <c r="I55" s="34"/>
      <c r="J55" s="43">
        <v>91335</v>
      </c>
      <c r="K55" s="34"/>
      <c r="L55" s="34"/>
      <c r="M55" s="4" t="s">
        <v>179</v>
      </c>
    </row>
    <row r="56" spans="1:13" ht="30">
      <c r="A56" s="24">
        <v>51</v>
      </c>
      <c r="B56" s="9" t="s">
        <v>131</v>
      </c>
      <c r="C56" s="9" t="s">
        <v>132</v>
      </c>
      <c r="D56" s="9" t="s">
        <v>9</v>
      </c>
      <c r="E56" s="36">
        <v>4</v>
      </c>
      <c r="F56" s="5">
        <v>85800</v>
      </c>
      <c r="G56" s="5">
        <f t="shared" si="1"/>
        <v>343200</v>
      </c>
      <c r="H56" s="34"/>
      <c r="I56" s="34"/>
      <c r="J56" s="43">
        <v>343180</v>
      </c>
      <c r="K56" s="34"/>
      <c r="L56" s="34"/>
      <c r="M56" s="4" t="s">
        <v>179</v>
      </c>
    </row>
    <row r="57" spans="1:13" ht="30">
      <c r="A57" s="24">
        <v>52</v>
      </c>
      <c r="B57" s="9" t="s">
        <v>133</v>
      </c>
      <c r="C57" s="9" t="s">
        <v>134</v>
      </c>
      <c r="D57" s="9" t="s">
        <v>9</v>
      </c>
      <c r="E57" s="36">
        <v>5</v>
      </c>
      <c r="F57" s="5">
        <v>183736</v>
      </c>
      <c r="G57" s="5">
        <f t="shared" si="1"/>
        <v>918680</v>
      </c>
      <c r="H57" s="34"/>
      <c r="I57" s="34"/>
      <c r="J57" s="43">
        <v>918675</v>
      </c>
      <c r="K57" s="34"/>
      <c r="L57" s="34"/>
      <c r="M57" s="4" t="s">
        <v>179</v>
      </c>
    </row>
    <row r="58" spans="1:13" ht="45">
      <c r="A58" s="24">
        <v>53</v>
      </c>
      <c r="B58" s="9" t="s">
        <v>135</v>
      </c>
      <c r="C58" s="9" t="s">
        <v>136</v>
      </c>
      <c r="D58" s="9" t="s">
        <v>9</v>
      </c>
      <c r="E58" s="36">
        <v>1</v>
      </c>
      <c r="F58" s="5">
        <v>137896</v>
      </c>
      <c r="G58" s="5">
        <f t="shared" si="1"/>
        <v>137896</v>
      </c>
      <c r="H58" s="34"/>
      <c r="I58" s="34"/>
      <c r="J58" s="43">
        <v>137895</v>
      </c>
      <c r="K58" s="34"/>
      <c r="L58" s="34"/>
      <c r="M58" s="4" t="s">
        <v>179</v>
      </c>
    </row>
    <row r="59" spans="1:13" ht="45">
      <c r="A59" s="24">
        <v>54</v>
      </c>
      <c r="B59" s="9" t="s">
        <v>137</v>
      </c>
      <c r="C59" s="9" t="s">
        <v>136</v>
      </c>
      <c r="D59" s="9" t="s">
        <v>9</v>
      </c>
      <c r="E59" s="36">
        <v>1</v>
      </c>
      <c r="F59" s="5">
        <v>137896</v>
      </c>
      <c r="G59" s="5">
        <f t="shared" si="1"/>
        <v>137896</v>
      </c>
      <c r="H59" s="34"/>
      <c r="I59" s="34"/>
      <c r="J59" s="43">
        <v>137895</v>
      </c>
      <c r="K59" s="34"/>
      <c r="L59" s="34"/>
      <c r="M59" s="4" t="s">
        <v>179</v>
      </c>
    </row>
    <row r="60" spans="1:13" ht="30">
      <c r="A60" s="24">
        <v>55</v>
      </c>
      <c r="B60" s="9" t="s">
        <v>138</v>
      </c>
      <c r="C60" s="9" t="s">
        <v>139</v>
      </c>
      <c r="D60" s="9" t="s">
        <v>9</v>
      </c>
      <c r="E60" s="36">
        <v>1</v>
      </c>
      <c r="F60" s="5">
        <v>186507</v>
      </c>
      <c r="G60" s="5">
        <f t="shared" si="1"/>
        <v>186507</v>
      </c>
      <c r="H60" s="34"/>
      <c r="I60" s="34"/>
      <c r="J60" s="43">
        <v>186505</v>
      </c>
      <c r="K60" s="34"/>
      <c r="L60" s="34"/>
      <c r="M60" s="4" t="s">
        <v>179</v>
      </c>
    </row>
    <row r="61" spans="1:13" ht="30">
      <c r="A61" s="24">
        <v>56</v>
      </c>
      <c r="B61" s="9" t="s">
        <v>140</v>
      </c>
      <c r="C61" s="9" t="s">
        <v>141</v>
      </c>
      <c r="D61" s="9" t="s">
        <v>9</v>
      </c>
      <c r="E61" s="36">
        <v>1</v>
      </c>
      <c r="F61" s="5">
        <v>63202</v>
      </c>
      <c r="G61" s="5">
        <f t="shared" si="1"/>
        <v>63202</v>
      </c>
      <c r="H61" s="34"/>
      <c r="I61" s="34"/>
      <c r="J61" s="43">
        <v>63200</v>
      </c>
      <c r="K61" s="34"/>
      <c r="L61" s="34"/>
      <c r="M61" s="4" t="s">
        <v>179</v>
      </c>
    </row>
    <row r="62" spans="1:13" ht="60">
      <c r="A62" s="24">
        <v>57</v>
      </c>
      <c r="B62" s="9" t="s">
        <v>142</v>
      </c>
      <c r="C62" s="9" t="s">
        <v>143</v>
      </c>
      <c r="D62" s="9" t="s">
        <v>9</v>
      </c>
      <c r="E62" s="36">
        <v>1</v>
      </c>
      <c r="F62" s="5">
        <v>18744</v>
      </c>
      <c r="G62" s="5">
        <f t="shared" si="1"/>
        <v>18744</v>
      </c>
      <c r="H62" s="34"/>
      <c r="I62" s="34"/>
      <c r="J62" s="43">
        <v>18740</v>
      </c>
      <c r="K62" s="34"/>
      <c r="L62" s="34"/>
      <c r="M62" s="4" t="s">
        <v>179</v>
      </c>
    </row>
    <row r="63" spans="1:13" ht="30">
      <c r="A63" s="24">
        <v>58</v>
      </c>
      <c r="B63" s="9" t="s">
        <v>144</v>
      </c>
      <c r="C63" s="9" t="s">
        <v>145</v>
      </c>
      <c r="D63" s="9" t="s">
        <v>9</v>
      </c>
      <c r="E63" s="36">
        <v>4</v>
      </c>
      <c r="F63" s="5">
        <v>41536</v>
      </c>
      <c r="G63" s="5">
        <f t="shared" si="1"/>
        <v>166144</v>
      </c>
      <c r="H63" s="34"/>
      <c r="I63" s="34"/>
      <c r="J63" s="43">
        <v>166140</v>
      </c>
      <c r="K63" s="34"/>
      <c r="L63" s="34"/>
      <c r="M63" s="4" t="s">
        <v>179</v>
      </c>
    </row>
    <row r="64" spans="1:13" ht="30">
      <c r="A64" s="24">
        <v>59</v>
      </c>
      <c r="B64" s="9" t="s">
        <v>146</v>
      </c>
      <c r="C64" s="9" t="s">
        <v>116</v>
      </c>
      <c r="D64" s="9" t="s">
        <v>9</v>
      </c>
      <c r="E64" s="36">
        <v>1</v>
      </c>
      <c r="F64" s="5">
        <v>50600</v>
      </c>
      <c r="G64" s="5">
        <f t="shared" si="1"/>
        <v>50600</v>
      </c>
      <c r="H64" s="34"/>
      <c r="I64" s="34"/>
      <c r="J64" s="43">
        <v>50595</v>
      </c>
      <c r="K64" s="34"/>
      <c r="L64" s="34"/>
      <c r="M64" s="4" t="s">
        <v>179</v>
      </c>
    </row>
    <row r="65" spans="1:13" ht="45">
      <c r="A65" s="24">
        <v>60</v>
      </c>
      <c r="B65" s="9" t="s">
        <v>147</v>
      </c>
      <c r="C65" s="9" t="s">
        <v>148</v>
      </c>
      <c r="D65" s="9" t="s">
        <v>9</v>
      </c>
      <c r="E65" s="36">
        <v>3</v>
      </c>
      <c r="F65" s="5">
        <v>72072</v>
      </c>
      <c r="G65" s="5">
        <f t="shared" si="1"/>
        <v>216216</v>
      </c>
      <c r="H65" s="34"/>
      <c r="I65" s="34"/>
      <c r="J65" s="43">
        <v>216210</v>
      </c>
      <c r="K65" s="34"/>
      <c r="L65" s="34"/>
      <c r="M65" s="4" t="s">
        <v>179</v>
      </c>
    </row>
    <row r="66" spans="1:13" ht="45">
      <c r="A66" s="24">
        <v>61</v>
      </c>
      <c r="B66" s="9" t="s">
        <v>149</v>
      </c>
      <c r="C66" s="9" t="s">
        <v>150</v>
      </c>
      <c r="D66" s="9" t="s">
        <v>9</v>
      </c>
      <c r="E66" s="36">
        <v>3</v>
      </c>
      <c r="F66" s="5">
        <v>95656</v>
      </c>
      <c r="G66" s="5">
        <f t="shared" si="1"/>
        <v>286968</v>
      </c>
      <c r="H66" s="34"/>
      <c r="I66" s="34"/>
      <c r="J66" s="43">
        <v>286965</v>
      </c>
      <c r="K66" s="34"/>
      <c r="L66" s="34"/>
      <c r="M66" s="4" t="s">
        <v>179</v>
      </c>
    </row>
    <row r="67" spans="1:13" ht="45">
      <c r="A67" s="24">
        <v>62</v>
      </c>
      <c r="B67" s="9" t="s">
        <v>151</v>
      </c>
      <c r="C67" s="9" t="s">
        <v>152</v>
      </c>
      <c r="D67" s="9" t="s">
        <v>9</v>
      </c>
      <c r="E67" s="36">
        <v>6</v>
      </c>
      <c r="F67" s="5">
        <v>76472</v>
      </c>
      <c r="G67" s="5">
        <f t="shared" si="1"/>
        <v>458832</v>
      </c>
      <c r="H67" s="34"/>
      <c r="I67" s="34"/>
      <c r="J67" s="43">
        <v>458820</v>
      </c>
      <c r="K67" s="34"/>
      <c r="L67" s="34"/>
      <c r="M67" s="4" t="s">
        <v>179</v>
      </c>
    </row>
    <row r="68" spans="1:13" ht="30">
      <c r="A68" s="24">
        <v>63</v>
      </c>
      <c r="B68" s="9" t="s">
        <v>153</v>
      </c>
      <c r="C68" s="9" t="s">
        <v>154</v>
      </c>
      <c r="D68" s="9" t="s">
        <v>9</v>
      </c>
      <c r="E68" s="36">
        <v>1</v>
      </c>
      <c r="F68" s="5">
        <v>57640</v>
      </c>
      <c r="G68" s="5">
        <f t="shared" si="1"/>
        <v>57640</v>
      </c>
      <c r="H68" s="34"/>
      <c r="I68" s="34"/>
      <c r="J68" s="43">
        <v>57635</v>
      </c>
      <c r="K68" s="34"/>
      <c r="L68" s="34"/>
      <c r="M68" s="4" t="s">
        <v>179</v>
      </c>
    </row>
    <row r="69" spans="1:13" ht="30">
      <c r="A69" s="24">
        <v>64</v>
      </c>
      <c r="B69" s="9" t="s">
        <v>155</v>
      </c>
      <c r="C69" s="9" t="s">
        <v>156</v>
      </c>
      <c r="D69" s="9" t="s">
        <v>9</v>
      </c>
      <c r="E69" s="36">
        <v>1</v>
      </c>
      <c r="F69" s="5">
        <v>177936</v>
      </c>
      <c r="G69" s="5">
        <f t="shared" si="1"/>
        <v>177936</v>
      </c>
      <c r="H69" s="34"/>
      <c r="I69" s="34"/>
      <c r="J69" s="43">
        <v>177935</v>
      </c>
      <c r="K69" s="34"/>
      <c r="L69" s="34"/>
      <c r="M69" s="4" t="s">
        <v>179</v>
      </c>
    </row>
    <row r="70" spans="1:13" ht="30">
      <c r="A70" s="24">
        <v>65</v>
      </c>
      <c r="B70" s="9" t="s">
        <v>157</v>
      </c>
      <c r="C70" s="9" t="s">
        <v>158</v>
      </c>
      <c r="D70" s="9" t="s">
        <v>9</v>
      </c>
      <c r="E70" s="36">
        <v>1</v>
      </c>
      <c r="F70" s="5">
        <v>39072</v>
      </c>
      <c r="G70" s="5">
        <f t="shared" si="1"/>
        <v>39072</v>
      </c>
      <c r="H70" s="34"/>
      <c r="I70" s="34"/>
      <c r="J70" s="43">
        <v>39070</v>
      </c>
      <c r="K70" s="34"/>
      <c r="L70" s="34"/>
      <c r="M70" s="4" t="s">
        <v>179</v>
      </c>
    </row>
    <row r="71" spans="1:13" ht="30">
      <c r="A71" s="24">
        <v>66</v>
      </c>
      <c r="B71" s="9" t="s">
        <v>159</v>
      </c>
      <c r="C71" s="9" t="s">
        <v>160</v>
      </c>
      <c r="D71" s="9" t="s">
        <v>9</v>
      </c>
      <c r="E71" s="36">
        <v>1</v>
      </c>
      <c r="F71" s="5">
        <v>96008</v>
      </c>
      <c r="G71" s="5">
        <f t="shared" si="1"/>
        <v>96008</v>
      </c>
      <c r="H71" s="34"/>
      <c r="I71" s="34"/>
      <c r="J71" s="43">
        <v>96005</v>
      </c>
      <c r="K71" s="34"/>
      <c r="L71" s="34"/>
      <c r="M71" s="4" t="s">
        <v>179</v>
      </c>
    </row>
    <row r="72" spans="1:13" ht="30">
      <c r="A72" s="24">
        <v>67</v>
      </c>
      <c r="B72" s="9" t="s">
        <v>161</v>
      </c>
      <c r="C72" s="9" t="s">
        <v>161</v>
      </c>
      <c r="D72" s="9" t="s">
        <v>9</v>
      </c>
      <c r="E72" s="36">
        <v>10</v>
      </c>
      <c r="F72" s="5">
        <v>247104</v>
      </c>
      <c r="G72" s="5">
        <f t="shared" si="1"/>
        <v>2471040</v>
      </c>
      <c r="H72" s="34"/>
      <c r="I72" s="34"/>
      <c r="J72" s="43">
        <v>2471000</v>
      </c>
      <c r="K72" s="34"/>
      <c r="L72" s="34"/>
      <c r="M72" s="4" t="s">
        <v>179</v>
      </c>
    </row>
    <row r="73" spans="1:13" ht="45">
      <c r="A73" s="24">
        <v>68</v>
      </c>
      <c r="B73" s="9" t="s">
        <v>162</v>
      </c>
      <c r="C73" s="9" t="s">
        <v>163</v>
      </c>
      <c r="D73" s="9" t="s">
        <v>9</v>
      </c>
      <c r="E73" s="36">
        <v>1</v>
      </c>
      <c r="F73" s="5">
        <v>108152</v>
      </c>
      <c r="G73" s="5">
        <f t="shared" si="1"/>
        <v>108152</v>
      </c>
      <c r="H73" s="34"/>
      <c r="I73" s="34"/>
      <c r="J73" s="43">
        <v>108150</v>
      </c>
      <c r="K73" s="34"/>
      <c r="L73" s="34"/>
      <c r="M73" s="4" t="s">
        <v>179</v>
      </c>
    </row>
    <row r="74" spans="1:13" ht="45">
      <c r="A74" s="24">
        <v>69</v>
      </c>
      <c r="B74" s="9" t="s">
        <v>164</v>
      </c>
      <c r="C74" s="9" t="s">
        <v>165</v>
      </c>
      <c r="D74" s="9" t="s">
        <v>9</v>
      </c>
      <c r="E74" s="36">
        <v>1</v>
      </c>
      <c r="F74" s="5">
        <v>193072</v>
      </c>
      <c r="G74" s="5">
        <f t="shared" si="1"/>
        <v>193072</v>
      </c>
      <c r="H74" s="34"/>
      <c r="I74" s="34"/>
      <c r="J74" s="43">
        <v>193070</v>
      </c>
      <c r="K74" s="34"/>
      <c r="L74" s="34"/>
      <c r="M74" s="4" t="s">
        <v>179</v>
      </c>
    </row>
    <row r="75" spans="1:13" ht="45">
      <c r="A75" s="24">
        <v>70</v>
      </c>
      <c r="B75" s="9" t="s">
        <v>166</v>
      </c>
      <c r="C75" s="9" t="s">
        <v>167</v>
      </c>
      <c r="D75" s="9" t="s">
        <v>9</v>
      </c>
      <c r="E75" s="36">
        <v>1</v>
      </c>
      <c r="F75" s="5">
        <v>303160</v>
      </c>
      <c r="G75" s="5">
        <f t="shared" si="1"/>
        <v>303160</v>
      </c>
      <c r="H75" s="34"/>
      <c r="I75" s="34"/>
      <c r="J75" s="43">
        <v>303155</v>
      </c>
      <c r="K75" s="34"/>
      <c r="L75" s="34"/>
      <c r="M75" s="4" t="s">
        <v>179</v>
      </c>
    </row>
    <row r="76" spans="1:13" ht="45">
      <c r="A76" s="24">
        <v>71</v>
      </c>
      <c r="B76" s="9" t="s">
        <v>168</v>
      </c>
      <c r="C76" s="36" t="s">
        <v>136</v>
      </c>
      <c r="D76" s="9" t="s">
        <v>9</v>
      </c>
      <c r="E76" s="36">
        <v>1</v>
      </c>
      <c r="F76" s="5">
        <v>137896</v>
      </c>
      <c r="G76" s="5">
        <f t="shared" si="1"/>
        <v>137896</v>
      </c>
      <c r="H76" s="34"/>
      <c r="I76" s="34"/>
      <c r="J76" s="43">
        <v>137895</v>
      </c>
      <c r="K76" s="34"/>
      <c r="L76" s="34"/>
      <c r="M76" s="4" t="s">
        <v>179</v>
      </c>
    </row>
    <row r="77" spans="1:13" ht="45">
      <c r="A77" s="24">
        <v>72</v>
      </c>
      <c r="B77" s="9" t="s">
        <v>169</v>
      </c>
      <c r="C77" s="36" t="s">
        <v>136</v>
      </c>
      <c r="D77" s="9" t="s">
        <v>9</v>
      </c>
      <c r="E77" s="36">
        <v>1</v>
      </c>
      <c r="F77" s="5">
        <v>137896</v>
      </c>
      <c r="G77" s="5">
        <f t="shared" si="1"/>
        <v>137896</v>
      </c>
      <c r="H77" s="34"/>
      <c r="I77" s="34"/>
      <c r="J77" s="43">
        <v>137895</v>
      </c>
      <c r="K77" s="34"/>
      <c r="L77" s="34"/>
      <c r="M77" s="4" t="s">
        <v>179</v>
      </c>
    </row>
    <row r="78" spans="1:13" ht="45">
      <c r="A78" s="24">
        <v>73</v>
      </c>
      <c r="B78" s="9" t="s">
        <v>169</v>
      </c>
      <c r="C78" s="36" t="s">
        <v>136</v>
      </c>
      <c r="D78" s="9" t="s">
        <v>9</v>
      </c>
      <c r="E78" s="36">
        <v>1</v>
      </c>
      <c r="F78" s="5">
        <v>137896</v>
      </c>
      <c r="G78" s="5">
        <f t="shared" si="1"/>
        <v>137896</v>
      </c>
      <c r="H78" s="34"/>
      <c r="I78" s="34"/>
      <c r="J78" s="43">
        <v>137895</v>
      </c>
      <c r="K78" s="34"/>
      <c r="L78" s="34"/>
      <c r="M78" s="4" t="s">
        <v>179</v>
      </c>
    </row>
    <row r="79" spans="1:13" ht="30">
      <c r="A79" s="24">
        <v>74</v>
      </c>
      <c r="B79" s="9" t="s">
        <v>170</v>
      </c>
      <c r="C79" s="9" t="s">
        <v>171</v>
      </c>
      <c r="D79" s="9" t="s">
        <v>9</v>
      </c>
      <c r="E79" s="36">
        <v>2</v>
      </c>
      <c r="F79" s="5">
        <v>77185</v>
      </c>
      <c r="G79" s="5">
        <f t="shared" si="1"/>
        <v>154370</v>
      </c>
      <c r="H79" s="34"/>
      <c r="I79" s="34"/>
      <c r="J79" s="43">
        <v>154360</v>
      </c>
      <c r="K79" s="34"/>
      <c r="L79" s="34"/>
      <c r="M79" s="4" t="s">
        <v>179</v>
      </c>
    </row>
    <row r="80" spans="1:13" ht="30">
      <c r="A80" s="24">
        <v>75</v>
      </c>
      <c r="B80" s="9" t="s">
        <v>172</v>
      </c>
      <c r="C80" s="9" t="s">
        <v>173</v>
      </c>
      <c r="D80" s="9" t="s">
        <v>9</v>
      </c>
      <c r="E80" s="36">
        <v>2</v>
      </c>
      <c r="F80" s="5">
        <v>415360</v>
      </c>
      <c r="G80" s="5">
        <f t="shared" si="1"/>
        <v>830720</v>
      </c>
      <c r="H80" s="34"/>
      <c r="I80" s="34"/>
      <c r="J80" s="43">
        <v>830710</v>
      </c>
      <c r="K80" s="34"/>
      <c r="L80" s="34"/>
      <c r="M80" s="4" t="s">
        <v>179</v>
      </c>
    </row>
    <row r="81" spans="1:13" ht="30">
      <c r="A81" s="24">
        <v>76</v>
      </c>
      <c r="B81" s="9" t="s">
        <v>174</v>
      </c>
      <c r="C81" s="9" t="s">
        <v>175</v>
      </c>
      <c r="D81" s="9" t="s">
        <v>9</v>
      </c>
      <c r="E81" s="36">
        <v>1</v>
      </c>
      <c r="F81" s="5">
        <v>440616</v>
      </c>
      <c r="G81" s="5">
        <f t="shared" si="1"/>
        <v>440616</v>
      </c>
      <c r="H81" s="34"/>
      <c r="I81" s="34"/>
      <c r="J81" s="43">
        <v>440615</v>
      </c>
      <c r="K81" s="34"/>
      <c r="L81" s="34"/>
      <c r="M81" s="4" t="s">
        <v>179</v>
      </c>
    </row>
    <row r="82" spans="1:13">
      <c r="A82" s="24"/>
      <c r="B82" s="26" t="s">
        <v>12</v>
      </c>
      <c r="C82" s="26"/>
      <c r="D82" s="26"/>
      <c r="E82" s="26"/>
      <c r="F82" s="26"/>
      <c r="G82" s="10"/>
      <c r="H82" s="34"/>
      <c r="I82" s="34"/>
      <c r="J82" s="34"/>
      <c r="K82" s="34"/>
      <c r="L82" s="34"/>
      <c r="M82" s="32"/>
    </row>
    <row r="83" spans="1:13" ht="90">
      <c r="A83" s="24">
        <v>77</v>
      </c>
      <c r="B83" s="11" t="s">
        <v>13</v>
      </c>
      <c r="C83" s="11" t="s">
        <v>14</v>
      </c>
      <c r="D83" s="11" t="s">
        <v>15</v>
      </c>
      <c r="E83" s="5">
        <v>30</v>
      </c>
      <c r="F83" s="5">
        <v>31257</v>
      </c>
      <c r="G83" s="10">
        <f t="shared" ref="G83:G103" si="2">E83*F83</f>
        <v>937710</v>
      </c>
      <c r="H83" s="34"/>
      <c r="I83" s="43">
        <v>937710</v>
      </c>
      <c r="J83" s="34"/>
      <c r="K83" s="34"/>
      <c r="L83" s="34"/>
      <c r="M83" s="4" t="s">
        <v>178</v>
      </c>
    </row>
    <row r="84" spans="1:13" ht="75">
      <c r="A84" s="24">
        <v>78</v>
      </c>
      <c r="B84" s="11" t="s">
        <v>16</v>
      </c>
      <c r="C84" s="11" t="s">
        <v>17</v>
      </c>
      <c r="D84" s="11" t="s">
        <v>15</v>
      </c>
      <c r="E84" s="5">
        <v>6</v>
      </c>
      <c r="F84" s="5">
        <v>29711</v>
      </c>
      <c r="G84" s="10">
        <f t="shared" si="2"/>
        <v>178266</v>
      </c>
      <c r="H84" s="34"/>
      <c r="I84" s="43">
        <v>178266</v>
      </c>
      <c r="J84" s="34"/>
      <c r="K84" s="34"/>
      <c r="L84" s="34"/>
      <c r="M84" s="4" t="s">
        <v>178</v>
      </c>
    </row>
    <row r="85" spans="1:13" ht="120">
      <c r="A85" s="24">
        <v>79</v>
      </c>
      <c r="B85" s="11" t="s">
        <v>18</v>
      </c>
      <c r="C85" s="11" t="s">
        <v>19</v>
      </c>
      <c r="D85" s="11" t="s">
        <v>15</v>
      </c>
      <c r="E85" s="5">
        <v>24</v>
      </c>
      <c r="F85" s="5">
        <v>90022</v>
      </c>
      <c r="G85" s="10">
        <f t="shared" si="2"/>
        <v>2160528</v>
      </c>
      <c r="H85" s="34"/>
      <c r="I85" s="43">
        <v>2160528</v>
      </c>
      <c r="J85" s="34"/>
      <c r="K85" s="34"/>
      <c r="L85" s="34"/>
      <c r="M85" s="4" t="s">
        <v>178</v>
      </c>
    </row>
    <row r="86" spans="1:13" ht="60">
      <c r="A86" s="24">
        <v>80</v>
      </c>
      <c r="B86" s="11" t="s">
        <v>20</v>
      </c>
      <c r="C86" s="11" t="s">
        <v>21</v>
      </c>
      <c r="D86" s="11" t="s">
        <v>22</v>
      </c>
      <c r="E86" s="5">
        <v>30</v>
      </c>
      <c r="F86" s="5">
        <v>9200</v>
      </c>
      <c r="G86" s="10">
        <f t="shared" si="2"/>
        <v>276000</v>
      </c>
      <c r="H86" s="34"/>
      <c r="I86" s="43">
        <v>276000</v>
      </c>
      <c r="J86" s="34"/>
      <c r="K86" s="34"/>
      <c r="L86" s="34"/>
      <c r="M86" s="4" t="s">
        <v>178</v>
      </c>
    </row>
    <row r="87" spans="1:13" ht="60">
      <c r="A87" s="24">
        <v>81</v>
      </c>
      <c r="B87" s="11" t="s">
        <v>23</v>
      </c>
      <c r="C87" s="11" t="s">
        <v>24</v>
      </c>
      <c r="D87" s="11" t="s">
        <v>22</v>
      </c>
      <c r="E87" s="5">
        <v>30</v>
      </c>
      <c r="F87" s="5">
        <v>9200</v>
      </c>
      <c r="G87" s="10">
        <f t="shared" si="2"/>
        <v>276000</v>
      </c>
      <c r="H87" s="34"/>
      <c r="I87" s="43">
        <v>276000</v>
      </c>
      <c r="J87" s="34"/>
      <c r="K87" s="34"/>
      <c r="L87" s="34"/>
      <c r="M87" s="4" t="s">
        <v>178</v>
      </c>
    </row>
    <row r="88" spans="1:13" ht="60">
      <c r="A88" s="24">
        <v>82</v>
      </c>
      <c r="B88" s="11" t="s">
        <v>25</v>
      </c>
      <c r="C88" s="11" t="s">
        <v>26</v>
      </c>
      <c r="D88" s="11" t="s">
        <v>22</v>
      </c>
      <c r="E88" s="5">
        <v>30</v>
      </c>
      <c r="F88" s="5">
        <v>9200</v>
      </c>
      <c r="G88" s="10">
        <f t="shared" si="2"/>
        <v>276000</v>
      </c>
      <c r="H88" s="34"/>
      <c r="I88" s="43">
        <v>276000</v>
      </c>
      <c r="J88" s="34"/>
      <c r="K88" s="34"/>
      <c r="L88" s="34"/>
      <c r="M88" s="4" t="s">
        <v>178</v>
      </c>
    </row>
    <row r="89" spans="1:13" ht="60">
      <c r="A89" s="24">
        <v>83</v>
      </c>
      <c r="B89" s="11" t="s">
        <v>27</v>
      </c>
      <c r="C89" s="11" t="s">
        <v>28</v>
      </c>
      <c r="D89" s="11" t="s">
        <v>29</v>
      </c>
      <c r="E89" s="12">
        <v>1</v>
      </c>
      <c r="F89" s="12">
        <v>500</v>
      </c>
      <c r="G89" s="10">
        <f t="shared" si="2"/>
        <v>500</v>
      </c>
      <c r="H89" s="34"/>
      <c r="I89" s="43">
        <v>500</v>
      </c>
      <c r="J89" s="34"/>
      <c r="K89" s="34"/>
      <c r="L89" s="34"/>
      <c r="M89" s="4" t="s">
        <v>178</v>
      </c>
    </row>
    <row r="90" spans="1:13" ht="28.5">
      <c r="A90" s="24"/>
      <c r="B90" s="27" t="s">
        <v>30</v>
      </c>
      <c r="C90" s="27"/>
      <c r="D90" s="27"/>
      <c r="E90" s="27"/>
      <c r="F90" s="27"/>
      <c r="G90" s="10"/>
      <c r="H90" s="34"/>
      <c r="I90" s="43">
        <v>113860</v>
      </c>
      <c r="J90" s="34"/>
      <c r="K90" s="34"/>
      <c r="L90" s="34"/>
      <c r="M90" s="4" t="s">
        <v>178</v>
      </c>
    </row>
    <row r="91" spans="1:13" ht="60">
      <c r="A91" s="24">
        <v>84</v>
      </c>
      <c r="B91" s="9" t="s">
        <v>31</v>
      </c>
      <c r="C91" s="9" t="s">
        <v>31</v>
      </c>
      <c r="D91" s="13" t="s">
        <v>9</v>
      </c>
      <c r="E91" s="14">
        <v>10</v>
      </c>
      <c r="F91" s="5">
        <v>11386</v>
      </c>
      <c r="G91" s="10">
        <f t="shared" si="2"/>
        <v>113860</v>
      </c>
      <c r="H91" s="34"/>
      <c r="I91" s="43">
        <v>113860</v>
      </c>
      <c r="J91" s="34"/>
      <c r="K91" s="34"/>
      <c r="L91" s="34"/>
      <c r="M91" s="4" t="s">
        <v>178</v>
      </c>
    </row>
    <row r="92" spans="1:13" ht="60">
      <c r="A92" s="24">
        <v>85</v>
      </c>
      <c r="B92" s="9" t="s">
        <v>32</v>
      </c>
      <c r="C92" s="9" t="s">
        <v>32</v>
      </c>
      <c r="D92" s="13" t="s">
        <v>9</v>
      </c>
      <c r="E92" s="14">
        <v>3</v>
      </c>
      <c r="F92" s="5">
        <v>8080</v>
      </c>
      <c r="G92" s="10">
        <f t="shared" si="2"/>
        <v>24240</v>
      </c>
      <c r="H92" s="34"/>
      <c r="I92" s="43">
        <v>24240</v>
      </c>
      <c r="J92" s="34"/>
      <c r="K92" s="34"/>
      <c r="L92" s="34"/>
      <c r="M92" s="4" t="s">
        <v>178</v>
      </c>
    </row>
    <row r="93" spans="1:13">
      <c r="A93" s="24"/>
      <c r="B93" s="28" t="s">
        <v>33</v>
      </c>
      <c r="C93" s="29"/>
      <c r="D93" s="29"/>
      <c r="E93" s="29"/>
      <c r="F93" s="30"/>
      <c r="G93" s="10"/>
      <c r="H93" s="34"/>
      <c r="I93" s="34"/>
      <c r="J93" s="34"/>
      <c r="K93" s="34"/>
      <c r="L93" s="34"/>
      <c r="M93" s="35"/>
    </row>
    <row r="94" spans="1:13" ht="90">
      <c r="A94" s="24">
        <v>86</v>
      </c>
      <c r="B94" s="9" t="s">
        <v>34</v>
      </c>
      <c r="C94" s="9" t="s">
        <v>34</v>
      </c>
      <c r="D94" s="13" t="s">
        <v>9</v>
      </c>
      <c r="E94" s="14">
        <v>6</v>
      </c>
      <c r="F94" s="5">
        <v>57133</v>
      </c>
      <c r="G94" s="10">
        <f t="shared" si="2"/>
        <v>342798</v>
      </c>
      <c r="H94" s="34"/>
      <c r="I94" s="43">
        <v>342798</v>
      </c>
      <c r="J94" s="34"/>
      <c r="K94" s="34"/>
      <c r="L94" s="34"/>
      <c r="M94" s="4" t="s">
        <v>178</v>
      </c>
    </row>
    <row r="95" spans="1:13" ht="105">
      <c r="A95" s="24">
        <v>87</v>
      </c>
      <c r="B95" s="9" t="s">
        <v>35</v>
      </c>
      <c r="C95" s="9" t="s">
        <v>35</v>
      </c>
      <c r="D95" s="13" t="s">
        <v>9</v>
      </c>
      <c r="E95" s="14">
        <v>1</v>
      </c>
      <c r="F95" s="5">
        <v>129642</v>
      </c>
      <c r="G95" s="10">
        <f t="shared" si="2"/>
        <v>129642</v>
      </c>
      <c r="H95" s="34"/>
      <c r="I95" s="43">
        <v>129642</v>
      </c>
      <c r="J95" s="34"/>
      <c r="K95" s="34"/>
      <c r="L95" s="34"/>
      <c r="M95" s="4" t="s">
        <v>178</v>
      </c>
    </row>
    <row r="96" spans="1:13" ht="90">
      <c r="A96" s="24">
        <v>88</v>
      </c>
      <c r="B96" s="9" t="s">
        <v>36</v>
      </c>
      <c r="C96" s="9" t="s">
        <v>36</v>
      </c>
      <c r="D96" s="13" t="s">
        <v>9</v>
      </c>
      <c r="E96" s="14">
        <v>1</v>
      </c>
      <c r="F96" s="5">
        <v>159353</v>
      </c>
      <c r="G96" s="10">
        <f t="shared" si="2"/>
        <v>159353</v>
      </c>
      <c r="H96" s="34"/>
      <c r="I96" s="43">
        <v>159353</v>
      </c>
      <c r="J96" s="34"/>
      <c r="K96" s="34"/>
      <c r="L96" s="34"/>
      <c r="M96" s="4" t="s">
        <v>178</v>
      </c>
    </row>
    <row r="97" spans="1:13" ht="90">
      <c r="A97" s="24">
        <v>89</v>
      </c>
      <c r="B97" s="9" t="s">
        <v>37</v>
      </c>
      <c r="C97" s="9" t="s">
        <v>37</v>
      </c>
      <c r="D97" s="13" t="s">
        <v>9</v>
      </c>
      <c r="E97" s="14">
        <v>1</v>
      </c>
      <c r="F97" s="5">
        <v>109323</v>
      </c>
      <c r="G97" s="10">
        <f t="shared" si="2"/>
        <v>109323</v>
      </c>
      <c r="H97" s="34"/>
      <c r="I97" s="43">
        <v>109323</v>
      </c>
      <c r="J97" s="34"/>
      <c r="K97" s="34"/>
      <c r="L97" s="34"/>
      <c r="M97" s="4" t="s">
        <v>178</v>
      </c>
    </row>
    <row r="98" spans="1:13" ht="90">
      <c r="A98" s="24">
        <v>90</v>
      </c>
      <c r="B98" s="9" t="s">
        <v>38</v>
      </c>
      <c r="C98" s="9" t="s">
        <v>38</v>
      </c>
      <c r="D98" s="13" t="s">
        <v>9</v>
      </c>
      <c r="E98" s="14">
        <v>1</v>
      </c>
      <c r="F98" s="5">
        <v>109867</v>
      </c>
      <c r="G98" s="10">
        <f t="shared" si="2"/>
        <v>109867</v>
      </c>
      <c r="H98" s="34"/>
      <c r="I98" s="43">
        <v>109867</v>
      </c>
      <c r="J98" s="34"/>
      <c r="K98" s="34"/>
      <c r="L98" s="34"/>
      <c r="M98" s="4" t="s">
        <v>178</v>
      </c>
    </row>
    <row r="99" spans="1:13" ht="105">
      <c r="A99" s="24">
        <v>91</v>
      </c>
      <c r="B99" s="9" t="s">
        <v>39</v>
      </c>
      <c r="C99" s="9" t="s">
        <v>39</v>
      </c>
      <c r="D99" s="13" t="s">
        <v>9</v>
      </c>
      <c r="E99" s="14">
        <v>3</v>
      </c>
      <c r="F99" s="5">
        <v>73614</v>
      </c>
      <c r="G99" s="10">
        <f t="shared" si="2"/>
        <v>220842</v>
      </c>
      <c r="H99" s="34"/>
      <c r="I99" s="43">
        <v>220842</v>
      </c>
      <c r="J99" s="34"/>
      <c r="K99" s="34"/>
      <c r="L99" s="34"/>
      <c r="M99" s="4" t="s">
        <v>178</v>
      </c>
    </row>
    <row r="100" spans="1:13" ht="75">
      <c r="A100" s="24">
        <v>92</v>
      </c>
      <c r="B100" s="9" t="s">
        <v>40</v>
      </c>
      <c r="C100" s="9" t="s">
        <v>40</v>
      </c>
      <c r="D100" s="13" t="s">
        <v>9</v>
      </c>
      <c r="E100" s="14">
        <v>4</v>
      </c>
      <c r="F100" s="5">
        <v>80202</v>
      </c>
      <c r="G100" s="10">
        <f t="shared" si="2"/>
        <v>320808</v>
      </c>
      <c r="H100" s="34"/>
      <c r="I100" s="43">
        <v>320808</v>
      </c>
      <c r="J100" s="34"/>
      <c r="K100" s="34"/>
      <c r="L100" s="34"/>
      <c r="M100" s="4" t="s">
        <v>178</v>
      </c>
    </row>
    <row r="101" spans="1:13" ht="90">
      <c r="A101" s="24">
        <v>93</v>
      </c>
      <c r="B101" s="9" t="s">
        <v>41</v>
      </c>
      <c r="C101" s="9" t="s">
        <v>41</v>
      </c>
      <c r="D101" s="13" t="s">
        <v>9</v>
      </c>
      <c r="E101" s="14">
        <v>1</v>
      </c>
      <c r="F101" s="5">
        <v>72386</v>
      </c>
      <c r="G101" s="10">
        <f t="shared" si="2"/>
        <v>72386</v>
      </c>
      <c r="H101" s="34"/>
      <c r="I101" s="43">
        <v>72386</v>
      </c>
      <c r="J101" s="34"/>
      <c r="K101" s="34"/>
      <c r="L101" s="34"/>
      <c r="M101" s="4" t="s">
        <v>178</v>
      </c>
    </row>
    <row r="102" spans="1:13" ht="75">
      <c r="A102" s="24">
        <v>94</v>
      </c>
      <c r="B102" s="9" t="s">
        <v>42</v>
      </c>
      <c r="C102" s="9" t="s">
        <v>42</v>
      </c>
      <c r="D102" s="13" t="s">
        <v>9</v>
      </c>
      <c r="E102" s="14">
        <v>10</v>
      </c>
      <c r="F102" s="5">
        <v>58663</v>
      </c>
      <c r="G102" s="10">
        <f t="shared" si="2"/>
        <v>586630</v>
      </c>
      <c r="H102" s="34"/>
      <c r="I102" s="43">
        <v>586630</v>
      </c>
      <c r="J102" s="34"/>
      <c r="K102" s="34"/>
      <c r="L102" s="34"/>
      <c r="M102" s="4" t="s">
        <v>178</v>
      </c>
    </row>
    <row r="103" spans="1:13" ht="90">
      <c r="A103" s="24">
        <v>95</v>
      </c>
      <c r="B103" s="9" t="s">
        <v>43</v>
      </c>
      <c r="C103" s="9" t="s">
        <v>43</v>
      </c>
      <c r="D103" s="13" t="s">
        <v>9</v>
      </c>
      <c r="E103" s="14">
        <v>9</v>
      </c>
      <c r="F103" s="5">
        <v>549164</v>
      </c>
      <c r="G103" s="10">
        <f t="shared" si="2"/>
        <v>4942476</v>
      </c>
      <c r="H103" s="34"/>
      <c r="I103" s="43">
        <v>4942476</v>
      </c>
      <c r="J103" s="34"/>
      <c r="K103" s="34"/>
      <c r="L103" s="34"/>
      <c r="M103" s="4" t="s">
        <v>178</v>
      </c>
    </row>
    <row r="104" spans="1:13">
      <c r="A104" s="15"/>
      <c r="B104" s="38"/>
      <c r="C104" s="38"/>
      <c r="D104" s="39"/>
      <c r="E104" s="40"/>
      <c r="F104" s="16"/>
      <c r="G104" s="16"/>
      <c r="H104" s="41"/>
      <c r="I104" s="41"/>
      <c r="J104" s="41"/>
      <c r="K104" s="41"/>
      <c r="L104" s="41"/>
      <c r="M104" s="42"/>
    </row>
    <row r="105" spans="1:13">
      <c r="A105" s="15"/>
      <c r="B105" s="38"/>
      <c r="C105" s="38"/>
      <c r="D105" s="39"/>
      <c r="E105" s="40"/>
      <c r="F105" s="16"/>
      <c r="G105" s="16"/>
      <c r="H105" s="41"/>
      <c r="I105" s="41"/>
      <c r="J105" s="41"/>
      <c r="K105" s="41"/>
      <c r="L105" s="41"/>
      <c r="M105" s="42"/>
    </row>
    <row r="106" spans="1:13">
      <c r="H106" s="17"/>
      <c r="I106" s="17"/>
      <c r="J106" s="17"/>
      <c r="K106" s="17"/>
      <c r="L106" s="17"/>
      <c r="M106" s="17"/>
    </row>
    <row r="107" spans="1:13">
      <c r="A107" s="18" t="s">
        <v>45</v>
      </c>
      <c r="B107" s="19"/>
      <c r="C107" s="20"/>
      <c r="D107" s="21"/>
      <c r="E107" s="18"/>
      <c r="H107" s="17"/>
      <c r="I107" s="17"/>
      <c r="J107" s="17"/>
      <c r="K107" s="17"/>
      <c r="L107" s="17"/>
      <c r="M107" s="17"/>
    </row>
    <row r="108" spans="1:13">
      <c r="A108" s="19"/>
      <c r="B108" s="18" t="s">
        <v>44</v>
      </c>
      <c r="C108" s="20"/>
      <c r="D108" s="22"/>
      <c r="E108" s="23"/>
      <c r="H108" s="17"/>
      <c r="I108" s="17"/>
      <c r="J108" s="17"/>
      <c r="K108" s="17"/>
      <c r="L108" s="17"/>
      <c r="M108" s="17"/>
    </row>
    <row r="109" spans="1:13">
      <c r="H109" s="17"/>
      <c r="I109" s="17"/>
      <c r="J109" s="17"/>
      <c r="K109" s="17"/>
      <c r="L109" s="17"/>
      <c r="M109" s="17"/>
    </row>
    <row r="110" spans="1:13">
      <c r="H110" s="17"/>
      <c r="I110" s="17"/>
      <c r="J110" s="17"/>
      <c r="K110" s="17"/>
      <c r="L110" s="17"/>
      <c r="M110" s="17"/>
    </row>
  </sheetData>
  <mergeCells count="5">
    <mergeCell ref="B93:F93"/>
    <mergeCell ref="B18:F18"/>
    <mergeCell ref="B45:F45"/>
    <mergeCell ref="B82:F82"/>
    <mergeCell ref="B90:F90"/>
  </mergeCells>
  <pageMargins left="0.3203125" right="0.34166666666666667" top="0.36302083333333335" bottom="0.75" header="0.3" footer="0.3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2019-02-13T08:00:46Z</dcterms:modified>
</cp:coreProperties>
</file>